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keysighttech.sharepoint.com/sites/OTAStandardization/Shared Documents/3GPP Meetings/RAN4/TSGR4_115/!KS_INTERNAL/!KS-Contributions/Thorsten/SplitGrids/"/>
    </mc:Choice>
  </mc:AlternateContent>
  <xr:revisionPtr revIDLastSave="286" documentId="8_{DB5BD784-8DC5-410D-A150-86153B86C379}" xr6:coauthVersionLast="47" xr6:coauthVersionMax="47" xr10:uidLastSave="{33441A7F-B642-48E3-82D4-CA76111373D2}"/>
  <bookViews>
    <workbookView xWindow="-108" yWindow="-108" windowWidth="46296" windowHeight="18696" tabRatio="821" activeTab="1" xr2:uid="{54FBFA75-6DAC-4A4B-98C1-5161DB0E5978}"/>
  </bookViews>
  <sheets>
    <sheet name="Overview" sheetId="10" r:id="rId1"/>
    <sheet name="TRP Full (15deg)" sheetId="1" r:id="rId2"/>
    <sheet name="TRP Split1-red-DelAZ60" sheetId="14" r:id="rId3"/>
    <sheet name="TRP Split2-blue-DelAZ60" sheetId="15" r:id="rId4"/>
    <sheet name="TRP Split3-magenta-DelAZ60" sheetId="16" r:id="rId5"/>
    <sheet name="TRP Split4-cyan-DelAZ60" sheetId="17" r:id="rId6"/>
    <sheet name="TRP Split1-red-DelAZ45" sheetId="18" r:id="rId7"/>
    <sheet name="TRP Split2-blue-DelAZ45" sheetId="19" r:id="rId8"/>
    <sheet name="TRP Split3-magenta-DelAZ45" sheetId="20" r:id="rId9"/>
    <sheet name="TRP Split1-red-DelAZ30" sheetId="26" r:id="rId10"/>
    <sheet name="TRP Split2-blue-DelAZ30" sheetId="27" r:id="rId11"/>
    <sheet name="Sheet2" sheetId="2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15" i="27" l="1"/>
  <c r="AC14" i="27"/>
  <c r="AC13" i="27"/>
  <c r="AC12" i="27"/>
  <c r="AC11" i="27"/>
  <c r="AC10" i="27"/>
  <c r="AC9" i="27"/>
  <c r="AC8" i="27"/>
  <c r="AC7" i="27"/>
  <c r="AC6" i="27"/>
  <c r="AC5" i="27"/>
  <c r="AC4" i="27"/>
  <c r="AC3" i="27"/>
  <c r="AD3" i="27" s="1"/>
  <c r="AC15" i="26"/>
  <c r="AC14" i="26"/>
  <c r="AC13" i="26"/>
  <c r="AC12" i="26"/>
  <c r="AC11" i="26"/>
  <c r="AD3" i="26" s="1"/>
  <c r="AC10" i="26"/>
  <c r="AC9" i="26"/>
  <c r="AC8" i="26"/>
  <c r="AC7" i="26"/>
  <c r="AC6" i="26"/>
  <c r="AC5" i="26"/>
  <c r="AC4" i="26"/>
  <c r="AC3" i="26"/>
  <c r="AC15" i="20"/>
  <c r="AC14" i="20"/>
  <c r="AC13" i="20"/>
  <c r="AC12" i="20"/>
  <c r="AC11" i="20"/>
  <c r="AC10" i="20"/>
  <c r="AC9" i="20"/>
  <c r="AC8" i="20"/>
  <c r="AC7" i="20"/>
  <c r="AC6" i="20"/>
  <c r="AC5" i="20"/>
  <c r="AC4" i="20"/>
  <c r="AC3" i="20"/>
  <c r="AD3" i="20" s="1"/>
  <c r="AC15" i="19"/>
  <c r="AC14" i="19"/>
  <c r="AC13" i="19"/>
  <c r="AC12" i="19"/>
  <c r="AC11" i="19"/>
  <c r="AC10" i="19"/>
  <c r="AC9" i="19"/>
  <c r="AC8" i="19"/>
  <c r="AC7" i="19"/>
  <c r="AC6" i="19"/>
  <c r="AC5" i="19"/>
  <c r="AC4" i="19"/>
  <c r="AC3" i="19"/>
  <c r="AD3" i="19" s="1"/>
  <c r="AC15" i="18"/>
  <c r="AC14" i="18"/>
  <c r="AC13" i="18"/>
  <c r="AC12" i="18"/>
  <c r="AC11" i="18"/>
  <c r="AC10" i="18"/>
  <c r="AC9" i="18"/>
  <c r="AC8" i="18"/>
  <c r="AC7" i="18"/>
  <c r="AC6" i="18"/>
  <c r="AC5" i="18"/>
  <c r="AC4" i="18"/>
  <c r="AC3" i="18"/>
  <c r="AD3" i="18" s="1"/>
  <c r="AC15" i="17"/>
  <c r="AC14" i="17"/>
  <c r="AC13" i="17"/>
  <c r="AC12" i="17"/>
  <c r="AC11" i="17"/>
  <c r="AC10" i="17"/>
  <c r="AC9" i="17"/>
  <c r="AC8" i="17"/>
  <c r="AC7" i="17"/>
  <c r="AC6" i="17"/>
  <c r="AC5" i="17"/>
  <c r="AC4" i="17"/>
  <c r="AC3" i="17"/>
  <c r="AD3" i="17" s="1"/>
  <c r="AC15" i="16"/>
  <c r="AC14" i="16"/>
  <c r="AC13" i="16"/>
  <c r="AC12" i="16"/>
  <c r="AC11" i="16"/>
  <c r="AC10" i="16"/>
  <c r="AC9" i="16"/>
  <c r="AC8" i="16"/>
  <c r="AC7" i="16"/>
  <c r="AC6" i="16"/>
  <c r="AC5" i="16"/>
  <c r="AC4" i="16"/>
  <c r="AC3" i="16"/>
  <c r="AD3" i="16" s="1"/>
  <c r="AC15" i="15"/>
  <c r="AC14" i="15"/>
  <c r="AC13" i="15"/>
  <c r="AC12" i="15"/>
  <c r="AC11" i="15"/>
  <c r="AC10" i="15"/>
  <c r="AC9" i="15"/>
  <c r="AC8" i="15"/>
  <c r="AC7" i="15"/>
  <c r="AC6" i="15"/>
  <c r="AC5" i="15"/>
  <c r="AC4" i="15"/>
  <c r="AC3" i="15"/>
  <c r="AD3" i="15" s="1"/>
  <c r="AD3" i="14"/>
  <c r="AC5" i="14"/>
  <c r="AC6" i="14"/>
  <c r="AC7" i="14"/>
  <c r="AC8" i="14"/>
  <c r="AC9" i="14"/>
  <c r="AC10" i="14"/>
  <c r="AC11" i="14"/>
  <c r="AC12" i="14"/>
  <c r="AC13" i="14"/>
  <c r="AC14" i="14"/>
  <c r="AC15" i="14"/>
  <c r="AC4" i="14"/>
  <c r="AC3" i="14"/>
  <c r="E11" i="10" l="1"/>
  <c r="D14" i="10"/>
  <c r="E14" i="10"/>
  <c r="E13" i="10"/>
  <c r="E12" i="10"/>
  <c r="D13" i="10"/>
  <c r="D12" i="10"/>
  <c r="F34" i="27"/>
  <c r="C33" i="27"/>
  <c r="F33" i="27" s="1"/>
  <c r="CC31" i="27"/>
  <c r="BU31" i="27"/>
  <c r="BM31" i="27"/>
  <c r="Z31" i="27"/>
  <c r="Y31" i="27"/>
  <c r="CB31" i="27" s="1"/>
  <c r="X31" i="27"/>
  <c r="CA31" i="27" s="1"/>
  <c r="W31" i="27"/>
  <c r="BZ31" i="27" s="1"/>
  <c r="V31" i="27"/>
  <c r="BY31" i="27" s="1"/>
  <c r="U31" i="27"/>
  <c r="BX31" i="27" s="1"/>
  <c r="T31" i="27"/>
  <c r="BW31" i="27" s="1"/>
  <c r="S31" i="27"/>
  <c r="R31" i="27"/>
  <c r="Q31" i="27"/>
  <c r="BT31" i="27" s="1"/>
  <c r="P31" i="27"/>
  <c r="BS31" i="27" s="1"/>
  <c r="O31" i="27"/>
  <c r="BR31" i="27" s="1"/>
  <c r="N31" i="27"/>
  <c r="BQ31" i="27" s="1"/>
  <c r="M31" i="27"/>
  <c r="BP31" i="27" s="1"/>
  <c r="L31" i="27"/>
  <c r="BO31" i="27" s="1"/>
  <c r="K31" i="27"/>
  <c r="J31" i="27"/>
  <c r="I31" i="27"/>
  <c r="BL31" i="27" s="1"/>
  <c r="H31" i="27"/>
  <c r="BK31" i="27" s="1"/>
  <c r="G31" i="27"/>
  <c r="BJ31" i="27" s="1"/>
  <c r="F31" i="27"/>
  <c r="BI31" i="27" s="1"/>
  <c r="E31" i="27"/>
  <c r="BH31" i="27" s="1"/>
  <c r="D31" i="27"/>
  <c r="BG31" i="27" s="1"/>
  <c r="C31" i="27"/>
  <c r="Z30" i="27"/>
  <c r="CC30" i="27" s="1"/>
  <c r="Y30" i="27"/>
  <c r="CB30" i="27" s="1"/>
  <c r="X30" i="27"/>
  <c r="CA30" i="27" s="1"/>
  <c r="W30" i="27"/>
  <c r="BZ30" i="27" s="1"/>
  <c r="V30" i="27"/>
  <c r="BY30" i="27" s="1"/>
  <c r="U30" i="27"/>
  <c r="BX30" i="27" s="1"/>
  <c r="T30" i="27"/>
  <c r="S30" i="27"/>
  <c r="BV30" i="27" s="1"/>
  <c r="R30" i="27"/>
  <c r="BU30" i="27" s="1"/>
  <c r="Q30" i="27"/>
  <c r="BT30" i="27" s="1"/>
  <c r="P30" i="27"/>
  <c r="BS30" i="27" s="1"/>
  <c r="O30" i="27"/>
  <c r="BR30" i="27" s="1"/>
  <c r="N30" i="27"/>
  <c r="BQ30" i="27" s="1"/>
  <c r="M30" i="27"/>
  <c r="BP30" i="27" s="1"/>
  <c r="L30" i="27"/>
  <c r="K30" i="27"/>
  <c r="BN30" i="27" s="1"/>
  <c r="J30" i="27"/>
  <c r="BM30" i="27" s="1"/>
  <c r="I30" i="27"/>
  <c r="BL30" i="27" s="1"/>
  <c r="H30" i="27"/>
  <c r="BK30" i="27" s="1"/>
  <c r="G30" i="27"/>
  <c r="BJ30" i="27" s="1"/>
  <c r="F30" i="27"/>
  <c r="BI30" i="27" s="1"/>
  <c r="E30" i="27"/>
  <c r="BH30" i="27" s="1"/>
  <c r="D30" i="27"/>
  <c r="C30" i="27"/>
  <c r="BF30" i="27" s="1"/>
  <c r="Z29" i="27"/>
  <c r="CC29" i="27" s="1"/>
  <c r="Y29" i="27"/>
  <c r="CB29" i="27" s="1"/>
  <c r="X29" i="27"/>
  <c r="CA29" i="27" s="1"/>
  <c r="W29" i="27"/>
  <c r="BZ29" i="27" s="1"/>
  <c r="V29" i="27"/>
  <c r="BY29" i="27" s="1"/>
  <c r="U29" i="27"/>
  <c r="T29" i="27"/>
  <c r="BW29" i="27" s="1"/>
  <c r="S29" i="27"/>
  <c r="BV29" i="27" s="1"/>
  <c r="R29" i="27"/>
  <c r="BU29" i="27" s="1"/>
  <c r="Q29" i="27"/>
  <c r="BT29" i="27" s="1"/>
  <c r="P29" i="27"/>
  <c r="BS29" i="27" s="1"/>
  <c r="O29" i="27"/>
  <c r="BR29" i="27" s="1"/>
  <c r="N29" i="27"/>
  <c r="BQ29" i="27" s="1"/>
  <c r="M29" i="27"/>
  <c r="L29" i="27"/>
  <c r="BO29" i="27" s="1"/>
  <c r="K29" i="27"/>
  <c r="BN29" i="27" s="1"/>
  <c r="J29" i="27"/>
  <c r="BM29" i="27" s="1"/>
  <c r="I29" i="27"/>
  <c r="BL29" i="27" s="1"/>
  <c r="H29" i="27"/>
  <c r="BK29" i="27" s="1"/>
  <c r="G29" i="27"/>
  <c r="BJ29" i="27" s="1"/>
  <c r="F29" i="27"/>
  <c r="BI29" i="27" s="1"/>
  <c r="E29" i="27"/>
  <c r="D29" i="27"/>
  <c r="BG29" i="27" s="1"/>
  <c r="C29" i="27"/>
  <c r="BF29" i="27" s="1"/>
  <c r="Z28" i="27"/>
  <c r="CC28" i="27" s="1"/>
  <c r="Y28" i="27"/>
  <c r="CB28" i="27" s="1"/>
  <c r="X28" i="27"/>
  <c r="CA28" i="27" s="1"/>
  <c r="W28" i="27"/>
  <c r="BZ28" i="27" s="1"/>
  <c r="V28" i="27"/>
  <c r="U28" i="27"/>
  <c r="BX28" i="27" s="1"/>
  <c r="T28" i="27"/>
  <c r="BW28" i="27" s="1"/>
  <c r="S28" i="27"/>
  <c r="BV28" i="27" s="1"/>
  <c r="R28" i="27"/>
  <c r="BU28" i="27" s="1"/>
  <c r="Q28" i="27"/>
  <c r="BT28" i="27" s="1"/>
  <c r="P28" i="27"/>
  <c r="BS28" i="27" s="1"/>
  <c r="O28" i="27"/>
  <c r="BR28" i="27" s="1"/>
  <c r="N28" i="27"/>
  <c r="M28" i="27"/>
  <c r="BP28" i="27" s="1"/>
  <c r="L28" i="27"/>
  <c r="BO28" i="27" s="1"/>
  <c r="K28" i="27"/>
  <c r="BN28" i="27" s="1"/>
  <c r="J28" i="27"/>
  <c r="BM28" i="27" s="1"/>
  <c r="I28" i="27"/>
  <c r="BL28" i="27" s="1"/>
  <c r="H28" i="27"/>
  <c r="BK28" i="27" s="1"/>
  <c r="G28" i="27"/>
  <c r="BJ28" i="27" s="1"/>
  <c r="F28" i="27"/>
  <c r="E28" i="27"/>
  <c r="BH28" i="27" s="1"/>
  <c r="D28" i="27"/>
  <c r="BG28" i="27" s="1"/>
  <c r="C28" i="27"/>
  <c r="BF28" i="27" s="1"/>
  <c r="BQ27" i="27"/>
  <c r="Z27" i="27"/>
  <c r="CC27" i="27" s="1"/>
  <c r="Y27" i="27"/>
  <c r="CB27" i="27" s="1"/>
  <c r="X27" i="27"/>
  <c r="CA27" i="27" s="1"/>
  <c r="W27" i="27"/>
  <c r="V27" i="27"/>
  <c r="BY27" i="27" s="1"/>
  <c r="U27" i="27"/>
  <c r="BX27" i="27" s="1"/>
  <c r="T27" i="27"/>
  <c r="BW27" i="27" s="1"/>
  <c r="S27" i="27"/>
  <c r="BV27" i="27" s="1"/>
  <c r="R27" i="27"/>
  <c r="BU27" i="27" s="1"/>
  <c r="Q27" i="27"/>
  <c r="BT27" i="27" s="1"/>
  <c r="P27" i="27"/>
  <c r="BS27" i="27" s="1"/>
  <c r="O27" i="27"/>
  <c r="N27" i="27"/>
  <c r="M27" i="27"/>
  <c r="BP27" i="27" s="1"/>
  <c r="L27" i="27"/>
  <c r="BO27" i="27" s="1"/>
  <c r="K27" i="27"/>
  <c r="BN27" i="27" s="1"/>
  <c r="J27" i="27"/>
  <c r="BM27" i="27" s="1"/>
  <c r="I27" i="27"/>
  <c r="BL27" i="27" s="1"/>
  <c r="H27" i="27"/>
  <c r="BK27" i="27" s="1"/>
  <c r="G27" i="27"/>
  <c r="F27" i="27"/>
  <c r="BI27" i="27" s="1"/>
  <c r="E27" i="27"/>
  <c r="BH27" i="27" s="1"/>
  <c r="D27" i="27"/>
  <c r="BG27" i="27" s="1"/>
  <c r="C27" i="27"/>
  <c r="BF27" i="27" s="1"/>
  <c r="Z26" i="27"/>
  <c r="CC26" i="27" s="1"/>
  <c r="Y26" i="27"/>
  <c r="CB26" i="27" s="1"/>
  <c r="X26" i="27"/>
  <c r="W26" i="27"/>
  <c r="BZ26" i="27" s="1"/>
  <c r="V26" i="27"/>
  <c r="BY26" i="27" s="1"/>
  <c r="U26" i="27"/>
  <c r="BX26" i="27" s="1"/>
  <c r="T26" i="27"/>
  <c r="BW26" i="27" s="1"/>
  <c r="S26" i="27"/>
  <c r="BV26" i="27" s="1"/>
  <c r="R26" i="27"/>
  <c r="BU26" i="27" s="1"/>
  <c r="Q26" i="27"/>
  <c r="BT26" i="27" s="1"/>
  <c r="P26" i="27"/>
  <c r="O26" i="27"/>
  <c r="BR26" i="27" s="1"/>
  <c r="N26" i="27"/>
  <c r="BQ26" i="27" s="1"/>
  <c r="M26" i="27"/>
  <c r="BP26" i="27" s="1"/>
  <c r="L26" i="27"/>
  <c r="BO26" i="27" s="1"/>
  <c r="K26" i="27"/>
  <c r="BN26" i="27" s="1"/>
  <c r="J26" i="27"/>
  <c r="BM26" i="27" s="1"/>
  <c r="I26" i="27"/>
  <c r="BL26" i="27" s="1"/>
  <c r="H26" i="27"/>
  <c r="G26" i="27"/>
  <c r="BJ26" i="27" s="1"/>
  <c r="F26" i="27"/>
  <c r="BI26" i="27" s="1"/>
  <c r="E26" i="27"/>
  <c r="BH26" i="27" s="1"/>
  <c r="D26" i="27"/>
  <c r="BG26" i="27" s="1"/>
  <c r="C26" i="27"/>
  <c r="BF26" i="27" s="1"/>
  <c r="BS25" i="27"/>
  <c r="Z25" i="27"/>
  <c r="CC25" i="27" s="1"/>
  <c r="Y25" i="27"/>
  <c r="X25" i="27"/>
  <c r="CA25" i="27" s="1"/>
  <c r="W25" i="27"/>
  <c r="BZ25" i="27" s="1"/>
  <c r="V25" i="27"/>
  <c r="BY25" i="27" s="1"/>
  <c r="U25" i="27"/>
  <c r="BX25" i="27" s="1"/>
  <c r="T25" i="27"/>
  <c r="BW25" i="27" s="1"/>
  <c r="S25" i="27"/>
  <c r="BV25" i="27" s="1"/>
  <c r="R25" i="27"/>
  <c r="BU25" i="27" s="1"/>
  <c r="Q25" i="27"/>
  <c r="P25" i="27"/>
  <c r="O25" i="27"/>
  <c r="BR25" i="27" s="1"/>
  <c r="N25" i="27"/>
  <c r="BQ25" i="27" s="1"/>
  <c r="M25" i="27"/>
  <c r="BP25" i="27" s="1"/>
  <c r="L25" i="27"/>
  <c r="BO25" i="27" s="1"/>
  <c r="K25" i="27"/>
  <c r="BN25" i="27" s="1"/>
  <c r="J25" i="27"/>
  <c r="BM25" i="27" s="1"/>
  <c r="I25" i="27"/>
  <c r="H25" i="27"/>
  <c r="BK25" i="27" s="1"/>
  <c r="G25" i="27"/>
  <c r="BJ25" i="27" s="1"/>
  <c r="F25" i="27"/>
  <c r="BI25" i="27" s="1"/>
  <c r="E25" i="27"/>
  <c r="BH25" i="27" s="1"/>
  <c r="D25" i="27"/>
  <c r="BG25" i="27" s="1"/>
  <c r="C25" i="27"/>
  <c r="BF25" i="27" s="1"/>
  <c r="BY24" i="27"/>
  <c r="BQ24" i="27"/>
  <c r="BI24" i="27"/>
  <c r="Z24" i="27"/>
  <c r="Y24" i="27"/>
  <c r="CB24" i="27" s="1"/>
  <c r="X24" i="27"/>
  <c r="CA24" i="27" s="1"/>
  <c r="W24" i="27"/>
  <c r="BZ24" i="27" s="1"/>
  <c r="V24" i="27"/>
  <c r="U24" i="27"/>
  <c r="BX24" i="27" s="1"/>
  <c r="T24" i="27"/>
  <c r="BW24" i="27" s="1"/>
  <c r="S24" i="27"/>
  <c r="BV24" i="27" s="1"/>
  <c r="R24" i="27"/>
  <c r="Q24" i="27"/>
  <c r="BT24" i="27" s="1"/>
  <c r="P24" i="27"/>
  <c r="BS24" i="27" s="1"/>
  <c r="O24" i="27"/>
  <c r="BR24" i="27" s="1"/>
  <c r="N24" i="27"/>
  <c r="M24" i="27"/>
  <c r="BP24" i="27" s="1"/>
  <c r="L24" i="27"/>
  <c r="BO24" i="27" s="1"/>
  <c r="K24" i="27"/>
  <c r="BN24" i="27" s="1"/>
  <c r="J24" i="27"/>
  <c r="I24" i="27"/>
  <c r="BL24" i="27" s="1"/>
  <c r="H24" i="27"/>
  <c r="BK24" i="27" s="1"/>
  <c r="G24" i="27"/>
  <c r="BJ24" i="27" s="1"/>
  <c r="F24" i="27"/>
  <c r="E24" i="27"/>
  <c r="BH24" i="27" s="1"/>
  <c r="D24" i="27"/>
  <c r="BG24" i="27" s="1"/>
  <c r="C24" i="27"/>
  <c r="BF24" i="27" s="1"/>
  <c r="BU23" i="27"/>
  <c r="BC23" i="27"/>
  <c r="AB23" i="27"/>
  <c r="Z23" i="27"/>
  <c r="CC23" i="27" s="1"/>
  <c r="Y23" i="27"/>
  <c r="CB23" i="27" s="1"/>
  <c r="X23" i="27"/>
  <c r="CA23" i="27" s="1"/>
  <c r="W23" i="27"/>
  <c r="BZ23" i="27" s="1"/>
  <c r="V23" i="27"/>
  <c r="BY23" i="27" s="1"/>
  <c r="U23" i="27"/>
  <c r="BX23" i="27" s="1"/>
  <c r="T23" i="27"/>
  <c r="BW23" i="27" s="1"/>
  <c r="S23" i="27"/>
  <c r="R23" i="27"/>
  <c r="Q23" i="27"/>
  <c r="BT23" i="27" s="1"/>
  <c r="P23" i="27"/>
  <c r="BS23" i="27" s="1"/>
  <c r="O23" i="27"/>
  <c r="BR23" i="27" s="1"/>
  <c r="N23" i="27"/>
  <c r="BQ23" i="27" s="1"/>
  <c r="M23" i="27"/>
  <c r="BP23" i="27" s="1"/>
  <c r="L23" i="27"/>
  <c r="BO23" i="27" s="1"/>
  <c r="K23" i="27"/>
  <c r="J23" i="27"/>
  <c r="BM23" i="27" s="1"/>
  <c r="I23" i="27"/>
  <c r="BL23" i="27" s="1"/>
  <c r="H23" i="27"/>
  <c r="BK23" i="27" s="1"/>
  <c r="G23" i="27"/>
  <c r="BJ23" i="27" s="1"/>
  <c r="F23" i="27"/>
  <c r="BI23" i="27" s="1"/>
  <c r="E23" i="27"/>
  <c r="BH23" i="27" s="1"/>
  <c r="D23" i="27"/>
  <c r="BG23" i="27" s="1"/>
  <c r="C23" i="27"/>
  <c r="BS22" i="27"/>
  <c r="Z22" i="27"/>
  <c r="CC22" i="27" s="1"/>
  <c r="Y22" i="27"/>
  <c r="CB22" i="27" s="1"/>
  <c r="X22" i="27"/>
  <c r="CA22" i="27" s="1"/>
  <c r="W22" i="27"/>
  <c r="BZ22" i="27" s="1"/>
  <c r="V22" i="27"/>
  <c r="BY22" i="27" s="1"/>
  <c r="U22" i="27"/>
  <c r="BX22" i="27" s="1"/>
  <c r="T22" i="27"/>
  <c r="S22" i="27"/>
  <c r="BV22" i="27" s="1"/>
  <c r="R22" i="27"/>
  <c r="BU22" i="27" s="1"/>
  <c r="Q22" i="27"/>
  <c r="BT22" i="27" s="1"/>
  <c r="P22" i="27"/>
  <c r="O22" i="27"/>
  <c r="BR22" i="27" s="1"/>
  <c r="N22" i="27"/>
  <c r="BQ22" i="27" s="1"/>
  <c r="M22" i="27"/>
  <c r="BP22" i="27" s="1"/>
  <c r="L22" i="27"/>
  <c r="K22" i="27"/>
  <c r="BN22" i="27" s="1"/>
  <c r="J22" i="27"/>
  <c r="BM22" i="27" s="1"/>
  <c r="I22" i="27"/>
  <c r="BL22" i="27" s="1"/>
  <c r="H22" i="27"/>
  <c r="BK22" i="27" s="1"/>
  <c r="G22" i="27"/>
  <c r="BJ22" i="27" s="1"/>
  <c r="F22" i="27"/>
  <c r="BI22" i="27" s="1"/>
  <c r="E22" i="27"/>
  <c r="BH22" i="27" s="1"/>
  <c r="D22" i="27"/>
  <c r="C22" i="27"/>
  <c r="BF22" i="27" s="1"/>
  <c r="BW21" i="27"/>
  <c r="Z21" i="27"/>
  <c r="CC21" i="27" s="1"/>
  <c r="Y21" i="27"/>
  <c r="CB21" i="27" s="1"/>
  <c r="X21" i="27"/>
  <c r="CA21" i="27" s="1"/>
  <c r="W21" i="27"/>
  <c r="BZ21" i="27" s="1"/>
  <c r="V21" i="27"/>
  <c r="BY21" i="27" s="1"/>
  <c r="U21" i="27"/>
  <c r="T21" i="27"/>
  <c r="S21" i="27"/>
  <c r="BV21" i="27" s="1"/>
  <c r="R21" i="27"/>
  <c r="BU21" i="27" s="1"/>
  <c r="Q21" i="27"/>
  <c r="BT21" i="27" s="1"/>
  <c r="P21" i="27"/>
  <c r="BS21" i="27" s="1"/>
  <c r="O21" i="27"/>
  <c r="BR21" i="27" s="1"/>
  <c r="N21" i="27"/>
  <c r="BQ21" i="27" s="1"/>
  <c r="M21" i="27"/>
  <c r="L21" i="27"/>
  <c r="BO21" i="27" s="1"/>
  <c r="K21" i="27"/>
  <c r="BN21" i="27" s="1"/>
  <c r="J21" i="27"/>
  <c r="BM21" i="27" s="1"/>
  <c r="I21" i="27"/>
  <c r="BL21" i="27" s="1"/>
  <c r="H21" i="27"/>
  <c r="BK21" i="27" s="1"/>
  <c r="G21" i="27"/>
  <c r="BJ21" i="27" s="1"/>
  <c r="F21" i="27"/>
  <c r="BI21" i="27" s="1"/>
  <c r="E21" i="27"/>
  <c r="D21" i="27"/>
  <c r="BG21" i="27" s="1"/>
  <c r="C21" i="27"/>
  <c r="BF21" i="27" s="1"/>
  <c r="BH20" i="27"/>
  <c r="AB20" i="27"/>
  <c r="Z20" i="27"/>
  <c r="CC20" i="27" s="1"/>
  <c r="Y20" i="27"/>
  <c r="CB20" i="27" s="1"/>
  <c r="X20" i="27"/>
  <c r="CA20" i="27" s="1"/>
  <c r="W20" i="27"/>
  <c r="V20" i="27"/>
  <c r="BY20" i="27" s="1"/>
  <c r="U20" i="27"/>
  <c r="BX20" i="27" s="1"/>
  <c r="T20" i="27"/>
  <c r="BW20" i="27" s="1"/>
  <c r="S20" i="27"/>
  <c r="R20" i="27"/>
  <c r="BU20" i="27" s="1"/>
  <c r="Q20" i="27"/>
  <c r="BT20" i="27" s="1"/>
  <c r="P20" i="27"/>
  <c r="BS20" i="27" s="1"/>
  <c r="O20" i="27"/>
  <c r="N20" i="27"/>
  <c r="BQ20" i="27" s="1"/>
  <c r="M20" i="27"/>
  <c r="AP20" i="27" s="1"/>
  <c r="L20" i="27"/>
  <c r="BO20" i="27" s="1"/>
  <c r="K20" i="27"/>
  <c r="J20" i="27"/>
  <c r="BM20" i="27" s="1"/>
  <c r="I20" i="27"/>
  <c r="BL20" i="27" s="1"/>
  <c r="H20" i="27"/>
  <c r="G20" i="27"/>
  <c r="F20" i="27"/>
  <c r="BI20" i="27" s="1"/>
  <c r="E20" i="27"/>
  <c r="AH20" i="27" s="1"/>
  <c r="D20" i="27"/>
  <c r="C20" i="27"/>
  <c r="BW19" i="27"/>
  <c r="BS19" i="27"/>
  <c r="BK19" i="27"/>
  <c r="Z19" i="27"/>
  <c r="CC19" i="27" s="1"/>
  <c r="Y19" i="27"/>
  <c r="X19" i="27"/>
  <c r="CA19" i="27" s="1"/>
  <c r="W19" i="27"/>
  <c r="V19" i="27"/>
  <c r="BY19" i="27" s="1"/>
  <c r="U19" i="27"/>
  <c r="T19" i="27"/>
  <c r="S19" i="27"/>
  <c r="BV19" i="27" s="1"/>
  <c r="R19" i="27"/>
  <c r="BU19" i="27" s="1"/>
  <c r="Q19" i="27"/>
  <c r="P19" i="27"/>
  <c r="O19" i="27"/>
  <c r="BR19" i="27" s="1"/>
  <c r="N19" i="27"/>
  <c r="BQ19" i="27" s="1"/>
  <c r="M19" i="27"/>
  <c r="L19" i="27"/>
  <c r="BO19" i="27" s="1"/>
  <c r="K19" i="27"/>
  <c r="BN19" i="27" s="1"/>
  <c r="J19" i="27"/>
  <c r="BM19" i="27" s="1"/>
  <c r="I19" i="27"/>
  <c r="H19" i="27"/>
  <c r="G19" i="27"/>
  <c r="BJ19" i="27" s="1"/>
  <c r="F19" i="27"/>
  <c r="BI19" i="27" s="1"/>
  <c r="E19" i="27"/>
  <c r="D19" i="27"/>
  <c r="BG19" i="27" s="1"/>
  <c r="C19" i="27"/>
  <c r="BF19" i="27" s="1"/>
  <c r="F34" i="26"/>
  <c r="F33" i="26"/>
  <c r="AB28" i="26" s="1"/>
  <c r="C33" i="26"/>
  <c r="CA31" i="26"/>
  <c r="BX31" i="26"/>
  <c r="BW31" i="26"/>
  <c r="BS31" i="26"/>
  <c r="BK31" i="26"/>
  <c r="BJ31" i="26"/>
  <c r="BG31" i="26"/>
  <c r="Z31" i="26"/>
  <c r="CC31" i="26" s="1"/>
  <c r="Y31" i="26"/>
  <c r="CB31" i="26" s="1"/>
  <c r="X31" i="26"/>
  <c r="W31" i="26"/>
  <c r="V31" i="26"/>
  <c r="U31" i="26"/>
  <c r="T31" i="26"/>
  <c r="S31" i="26"/>
  <c r="R31" i="26"/>
  <c r="BU31" i="26" s="1"/>
  <c r="Q31" i="26"/>
  <c r="P31" i="26"/>
  <c r="O31" i="26"/>
  <c r="N31" i="26"/>
  <c r="M31" i="26"/>
  <c r="L31" i="26"/>
  <c r="BO31" i="26" s="1"/>
  <c r="K31" i="26"/>
  <c r="BN31" i="26" s="1"/>
  <c r="J31" i="26"/>
  <c r="BM31" i="26" s="1"/>
  <c r="I31" i="26"/>
  <c r="H31" i="26"/>
  <c r="G31" i="26"/>
  <c r="F31" i="26"/>
  <c r="E31" i="26"/>
  <c r="D31" i="26"/>
  <c r="C31" i="26"/>
  <c r="BF31" i="26" s="1"/>
  <c r="CB30" i="26"/>
  <c r="Z30" i="26"/>
  <c r="Y30" i="26"/>
  <c r="X30" i="26"/>
  <c r="CA30" i="26" s="1"/>
  <c r="W30" i="26"/>
  <c r="BZ30" i="26" s="1"/>
  <c r="V30" i="26"/>
  <c r="BY30" i="26" s="1"/>
  <c r="U30" i="26"/>
  <c r="BX30" i="26" s="1"/>
  <c r="T30" i="26"/>
  <c r="BW30" i="26" s="1"/>
  <c r="S30" i="26"/>
  <c r="BV30" i="26" s="1"/>
  <c r="R30" i="26"/>
  <c r="Q30" i="26"/>
  <c r="BT30" i="26" s="1"/>
  <c r="P30" i="26"/>
  <c r="BS30" i="26" s="1"/>
  <c r="O30" i="26"/>
  <c r="BR30" i="26" s="1"/>
  <c r="N30" i="26"/>
  <c r="BQ30" i="26" s="1"/>
  <c r="M30" i="26"/>
  <c r="BP30" i="26" s="1"/>
  <c r="L30" i="26"/>
  <c r="BO30" i="26" s="1"/>
  <c r="K30" i="26"/>
  <c r="BN30" i="26" s="1"/>
  <c r="J30" i="26"/>
  <c r="I30" i="26"/>
  <c r="BL30" i="26" s="1"/>
  <c r="H30" i="26"/>
  <c r="BK30" i="26" s="1"/>
  <c r="G30" i="26"/>
  <c r="BJ30" i="26" s="1"/>
  <c r="F30" i="26"/>
  <c r="BI30" i="26" s="1"/>
  <c r="E30" i="26"/>
  <c r="BH30" i="26" s="1"/>
  <c r="D30" i="26"/>
  <c r="BG30" i="26" s="1"/>
  <c r="C30" i="26"/>
  <c r="BF30" i="26" s="1"/>
  <c r="BU29" i="26"/>
  <c r="AB29" i="26"/>
  <c r="Z29" i="26"/>
  <c r="CC29" i="26" s="1"/>
  <c r="Y29" i="26"/>
  <c r="CB29" i="26" s="1"/>
  <c r="X29" i="26"/>
  <c r="CA29" i="26" s="1"/>
  <c r="W29" i="26"/>
  <c r="BZ29" i="26" s="1"/>
  <c r="V29" i="26"/>
  <c r="BY29" i="26" s="1"/>
  <c r="U29" i="26"/>
  <c r="BX29" i="26" s="1"/>
  <c r="T29" i="26"/>
  <c r="BW29" i="26" s="1"/>
  <c r="S29" i="26"/>
  <c r="R29" i="26"/>
  <c r="Q29" i="26"/>
  <c r="BT29" i="26" s="1"/>
  <c r="P29" i="26"/>
  <c r="BS29" i="26" s="1"/>
  <c r="O29" i="26"/>
  <c r="BR29" i="26" s="1"/>
  <c r="N29" i="26"/>
  <c r="BQ29" i="26" s="1"/>
  <c r="M29" i="26"/>
  <c r="BP29" i="26" s="1"/>
  <c r="L29" i="26"/>
  <c r="BO29" i="26" s="1"/>
  <c r="K29" i="26"/>
  <c r="J29" i="26"/>
  <c r="BM29" i="26" s="1"/>
  <c r="I29" i="26"/>
  <c r="BL29" i="26" s="1"/>
  <c r="H29" i="26"/>
  <c r="BK29" i="26" s="1"/>
  <c r="G29" i="26"/>
  <c r="BJ29" i="26" s="1"/>
  <c r="F29" i="26"/>
  <c r="BI29" i="26" s="1"/>
  <c r="E29" i="26"/>
  <c r="BH29" i="26" s="1"/>
  <c r="D29" i="26"/>
  <c r="BG29" i="26" s="1"/>
  <c r="C29" i="26"/>
  <c r="BR28" i="26"/>
  <c r="Z28" i="26"/>
  <c r="CC28" i="26" s="1"/>
  <c r="Y28" i="26"/>
  <c r="CB28" i="26" s="1"/>
  <c r="X28" i="26"/>
  <c r="CA28" i="26" s="1"/>
  <c r="W28" i="26"/>
  <c r="BZ28" i="26" s="1"/>
  <c r="V28" i="26"/>
  <c r="BY28" i="26" s="1"/>
  <c r="U28" i="26"/>
  <c r="BX28" i="26" s="1"/>
  <c r="T28" i="26"/>
  <c r="S28" i="26"/>
  <c r="AV28" i="26" s="1"/>
  <c r="R28" i="26"/>
  <c r="BU28" i="26" s="1"/>
  <c r="Q28" i="26"/>
  <c r="BT28" i="26" s="1"/>
  <c r="P28" i="26"/>
  <c r="BS28" i="26" s="1"/>
  <c r="O28" i="26"/>
  <c r="N28" i="26"/>
  <c r="BQ28" i="26" s="1"/>
  <c r="M28" i="26"/>
  <c r="BP28" i="26" s="1"/>
  <c r="L28" i="26"/>
  <c r="K28" i="26"/>
  <c r="BN28" i="26" s="1"/>
  <c r="J28" i="26"/>
  <c r="BM28" i="26" s="1"/>
  <c r="I28" i="26"/>
  <c r="BL28" i="26" s="1"/>
  <c r="H28" i="26"/>
  <c r="BK28" i="26" s="1"/>
  <c r="G28" i="26"/>
  <c r="BJ28" i="26" s="1"/>
  <c r="F28" i="26"/>
  <c r="BI28" i="26" s="1"/>
  <c r="E28" i="26"/>
  <c r="BH28" i="26" s="1"/>
  <c r="D28" i="26"/>
  <c r="C28" i="26"/>
  <c r="BF28" i="26" s="1"/>
  <c r="Z27" i="26"/>
  <c r="CC27" i="26" s="1"/>
  <c r="Y27" i="26"/>
  <c r="CB27" i="26" s="1"/>
  <c r="X27" i="26"/>
  <c r="CA27" i="26" s="1"/>
  <c r="W27" i="26"/>
  <c r="BZ27" i="26" s="1"/>
  <c r="V27" i="26"/>
  <c r="BY27" i="26" s="1"/>
  <c r="U27" i="26"/>
  <c r="T27" i="26"/>
  <c r="BW27" i="26" s="1"/>
  <c r="S27" i="26"/>
  <c r="BV27" i="26" s="1"/>
  <c r="R27" i="26"/>
  <c r="BU27" i="26" s="1"/>
  <c r="Q27" i="26"/>
  <c r="BT27" i="26" s="1"/>
  <c r="P27" i="26"/>
  <c r="BS27" i="26" s="1"/>
  <c r="O27" i="26"/>
  <c r="BR27" i="26" s="1"/>
  <c r="N27" i="26"/>
  <c r="BQ27" i="26" s="1"/>
  <c r="M27" i="26"/>
  <c r="L27" i="26"/>
  <c r="BO27" i="26" s="1"/>
  <c r="K27" i="26"/>
  <c r="BN27" i="26" s="1"/>
  <c r="J27" i="26"/>
  <c r="BM27" i="26" s="1"/>
  <c r="I27" i="26"/>
  <c r="BL27" i="26" s="1"/>
  <c r="H27" i="26"/>
  <c r="BK27" i="26" s="1"/>
  <c r="G27" i="26"/>
  <c r="BJ27" i="26" s="1"/>
  <c r="F27" i="26"/>
  <c r="BI27" i="26" s="1"/>
  <c r="E27" i="26"/>
  <c r="D27" i="26"/>
  <c r="BG27" i="26" s="1"/>
  <c r="C27" i="26"/>
  <c r="BF27" i="26" s="1"/>
  <c r="Z26" i="26"/>
  <c r="CC26" i="26" s="1"/>
  <c r="Y26" i="26"/>
  <c r="CB26" i="26" s="1"/>
  <c r="X26" i="26"/>
  <c r="CA26" i="26" s="1"/>
  <c r="W26" i="26"/>
  <c r="BZ26" i="26" s="1"/>
  <c r="V26" i="26"/>
  <c r="U26" i="26"/>
  <c r="BX26" i="26" s="1"/>
  <c r="T26" i="26"/>
  <c r="BW26" i="26" s="1"/>
  <c r="S26" i="26"/>
  <c r="BV26" i="26" s="1"/>
  <c r="R26" i="26"/>
  <c r="BU26" i="26" s="1"/>
  <c r="Q26" i="26"/>
  <c r="BT26" i="26" s="1"/>
  <c r="P26" i="26"/>
  <c r="BS26" i="26" s="1"/>
  <c r="O26" i="26"/>
  <c r="BR26" i="26" s="1"/>
  <c r="N26" i="26"/>
  <c r="M26" i="26"/>
  <c r="BP26" i="26" s="1"/>
  <c r="L26" i="26"/>
  <c r="BO26" i="26" s="1"/>
  <c r="K26" i="26"/>
  <c r="BN26" i="26" s="1"/>
  <c r="J26" i="26"/>
  <c r="BM26" i="26" s="1"/>
  <c r="I26" i="26"/>
  <c r="BL26" i="26" s="1"/>
  <c r="H26" i="26"/>
  <c r="BK26" i="26" s="1"/>
  <c r="G26" i="26"/>
  <c r="BJ26" i="26" s="1"/>
  <c r="F26" i="26"/>
  <c r="E26" i="26"/>
  <c r="BH26" i="26" s="1"/>
  <c r="D26" i="26"/>
  <c r="BG26" i="26" s="1"/>
  <c r="C26" i="26"/>
  <c r="BF26" i="26" s="1"/>
  <c r="CC25" i="26"/>
  <c r="BY25" i="26"/>
  <c r="BM25" i="26"/>
  <c r="Z25" i="26"/>
  <c r="Y25" i="26"/>
  <c r="CB25" i="26" s="1"/>
  <c r="X25" i="26"/>
  <c r="CA25" i="26" s="1"/>
  <c r="W25" i="26"/>
  <c r="V25" i="26"/>
  <c r="U25" i="26"/>
  <c r="BX25" i="26" s="1"/>
  <c r="T25" i="26"/>
  <c r="BW25" i="26" s="1"/>
  <c r="S25" i="26"/>
  <c r="BV25" i="26" s="1"/>
  <c r="R25" i="26"/>
  <c r="BU25" i="26" s="1"/>
  <c r="Q25" i="26"/>
  <c r="BT25" i="26" s="1"/>
  <c r="P25" i="26"/>
  <c r="BS25" i="26" s="1"/>
  <c r="O25" i="26"/>
  <c r="N25" i="26"/>
  <c r="BQ25" i="26" s="1"/>
  <c r="M25" i="26"/>
  <c r="BP25" i="26" s="1"/>
  <c r="L25" i="26"/>
  <c r="BO25" i="26" s="1"/>
  <c r="K25" i="26"/>
  <c r="BN25" i="26" s="1"/>
  <c r="J25" i="26"/>
  <c r="I25" i="26"/>
  <c r="BL25" i="26" s="1"/>
  <c r="H25" i="26"/>
  <c r="BK25" i="26" s="1"/>
  <c r="G25" i="26"/>
  <c r="F25" i="26"/>
  <c r="BI25" i="26" s="1"/>
  <c r="E25" i="26"/>
  <c r="BH25" i="26" s="1"/>
  <c r="D25" i="26"/>
  <c r="BG25" i="26" s="1"/>
  <c r="C25" i="26"/>
  <c r="BF25" i="26" s="1"/>
  <c r="BV24" i="26"/>
  <c r="BN24" i="26"/>
  <c r="BJ24" i="26"/>
  <c r="Z24" i="26"/>
  <c r="CC24" i="26" s="1"/>
  <c r="Y24" i="26"/>
  <c r="CB24" i="26" s="1"/>
  <c r="X24" i="26"/>
  <c r="W24" i="26"/>
  <c r="BZ24" i="26" s="1"/>
  <c r="V24" i="26"/>
  <c r="BY24" i="26" s="1"/>
  <c r="U24" i="26"/>
  <c r="T24" i="26"/>
  <c r="BW24" i="26" s="1"/>
  <c r="S24" i="26"/>
  <c r="R24" i="26"/>
  <c r="BU24" i="26" s="1"/>
  <c r="Q24" i="26"/>
  <c r="P24" i="26"/>
  <c r="O24" i="26"/>
  <c r="BR24" i="26" s="1"/>
  <c r="N24" i="26"/>
  <c r="BQ24" i="26" s="1"/>
  <c r="M24" i="26"/>
  <c r="L24" i="26"/>
  <c r="BO24" i="26" s="1"/>
  <c r="K24" i="26"/>
  <c r="J24" i="26"/>
  <c r="BM24" i="26" s="1"/>
  <c r="I24" i="26"/>
  <c r="H24" i="26"/>
  <c r="G24" i="26"/>
  <c r="F24" i="26"/>
  <c r="BI24" i="26" s="1"/>
  <c r="E24" i="26"/>
  <c r="D24" i="26"/>
  <c r="BG24" i="26" s="1"/>
  <c r="C24" i="26"/>
  <c r="BF24" i="26" s="1"/>
  <c r="CB23" i="26"/>
  <c r="CA23" i="26"/>
  <c r="BO23" i="26"/>
  <c r="Z23" i="26"/>
  <c r="Y23" i="26"/>
  <c r="X23" i="26"/>
  <c r="W23" i="26"/>
  <c r="BZ23" i="26" s="1"/>
  <c r="V23" i="26"/>
  <c r="U23" i="26"/>
  <c r="BX23" i="26" s="1"/>
  <c r="T23" i="26"/>
  <c r="BW23" i="26" s="1"/>
  <c r="S23" i="26"/>
  <c r="BV23" i="26" s="1"/>
  <c r="R23" i="26"/>
  <c r="Q23" i="26"/>
  <c r="BT23" i="26" s="1"/>
  <c r="P23" i="26"/>
  <c r="BS23" i="26" s="1"/>
  <c r="O23" i="26"/>
  <c r="BR23" i="26" s="1"/>
  <c r="N23" i="26"/>
  <c r="M23" i="26"/>
  <c r="BP23" i="26" s="1"/>
  <c r="L23" i="26"/>
  <c r="K23" i="26"/>
  <c r="BN23" i="26" s="1"/>
  <c r="J23" i="26"/>
  <c r="I23" i="26"/>
  <c r="BL23" i="26" s="1"/>
  <c r="H23" i="26"/>
  <c r="BK23" i="26" s="1"/>
  <c r="G23" i="26"/>
  <c r="BJ23" i="26" s="1"/>
  <c r="F23" i="26"/>
  <c r="E23" i="26"/>
  <c r="BH23" i="26" s="1"/>
  <c r="D23" i="26"/>
  <c r="BG23" i="26" s="1"/>
  <c r="C23" i="26"/>
  <c r="BF23" i="26" s="1"/>
  <c r="BL22" i="26"/>
  <c r="AL22" i="26"/>
  <c r="AB22" i="26"/>
  <c r="Z22" i="26"/>
  <c r="BC22" i="26" s="1"/>
  <c r="Y22" i="26"/>
  <c r="CB22" i="26" s="1"/>
  <c r="X22" i="26"/>
  <c r="CA22" i="26" s="1"/>
  <c r="W22" i="26"/>
  <c r="V22" i="26"/>
  <c r="AY22" i="26" s="1"/>
  <c r="U22" i="26"/>
  <c r="BX22" i="26" s="1"/>
  <c r="T22" i="26"/>
  <c r="S22" i="26"/>
  <c r="BV22" i="26" s="1"/>
  <c r="R22" i="26"/>
  <c r="BU22" i="26" s="1"/>
  <c r="Q22" i="26"/>
  <c r="BT22" i="26" s="1"/>
  <c r="P22" i="26"/>
  <c r="O22" i="26"/>
  <c r="N22" i="26"/>
  <c r="AQ22" i="26" s="1"/>
  <c r="M22" i="26"/>
  <c r="BP22" i="26" s="1"/>
  <c r="L22" i="26"/>
  <c r="K22" i="26"/>
  <c r="BN22" i="26" s="1"/>
  <c r="J22" i="26"/>
  <c r="BM22" i="26" s="1"/>
  <c r="I22" i="26"/>
  <c r="H22" i="26"/>
  <c r="G22" i="26"/>
  <c r="F22" i="26"/>
  <c r="AI22" i="26" s="1"/>
  <c r="E22" i="26"/>
  <c r="BH22" i="26" s="1"/>
  <c r="D22" i="26"/>
  <c r="C22" i="26"/>
  <c r="AF22" i="26" s="1"/>
  <c r="BZ21" i="26"/>
  <c r="BU21" i="26"/>
  <c r="AB21" i="26"/>
  <c r="Z21" i="26"/>
  <c r="CC21" i="26" s="1"/>
  <c r="Y21" i="26"/>
  <c r="X21" i="26"/>
  <c r="CA21" i="26" s="1"/>
  <c r="W21" i="26"/>
  <c r="V21" i="26"/>
  <c r="BY21" i="26" s="1"/>
  <c r="U21" i="26"/>
  <c r="T21" i="26"/>
  <c r="AW21" i="26" s="1"/>
  <c r="S21" i="26"/>
  <c r="AV21" i="26" s="1"/>
  <c r="R21" i="26"/>
  <c r="Q21" i="26"/>
  <c r="P21" i="26"/>
  <c r="BS21" i="26" s="1"/>
  <c r="O21" i="26"/>
  <c r="BR21" i="26" s="1"/>
  <c r="N21" i="26"/>
  <c r="BQ21" i="26" s="1"/>
  <c r="M21" i="26"/>
  <c r="L21" i="26"/>
  <c r="BO21" i="26" s="1"/>
  <c r="K21" i="26"/>
  <c r="BN21" i="26" s="1"/>
  <c r="J21" i="26"/>
  <c r="BM21" i="26" s="1"/>
  <c r="I21" i="26"/>
  <c r="H21" i="26"/>
  <c r="AK21" i="26" s="1"/>
  <c r="G21" i="26"/>
  <c r="BJ21" i="26" s="1"/>
  <c r="F21" i="26"/>
  <c r="BI21" i="26" s="1"/>
  <c r="E21" i="26"/>
  <c r="D21" i="26"/>
  <c r="BG21" i="26" s="1"/>
  <c r="C21" i="26"/>
  <c r="BF21" i="26" s="1"/>
  <c r="BL20" i="26"/>
  <c r="Z20" i="26"/>
  <c r="Y20" i="26"/>
  <c r="CB20" i="26" s="1"/>
  <c r="X20" i="26"/>
  <c r="CA20" i="26" s="1"/>
  <c r="W20" i="26"/>
  <c r="BZ20" i="26" s="1"/>
  <c r="V20" i="26"/>
  <c r="U20" i="26"/>
  <c r="BX20" i="26" s="1"/>
  <c r="T20" i="26"/>
  <c r="BW20" i="26" s="1"/>
  <c r="S20" i="26"/>
  <c r="BV20" i="26" s="1"/>
  <c r="R20" i="26"/>
  <c r="Q20" i="26"/>
  <c r="BT20" i="26" s="1"/>
  <c r="P20" i="26"/>
  <c r="BS20" i="26" s="1"/>
  <c r="O20" i="26"/>
  <c r="BR20" i="26" s="1"/>
  <c r="N20" i="26"/>
  <c r="M20" i="26"/>
  <c r="BP20" i="26" s="1"/>
  <c r="L20" i="26"/>
  <c r="BO20" i="26" s="1"/>
  <c r="K20" i="26"/>
  <c r="BN20" i="26" s="1"/>
  <c r="J20" i="26"/>
  <c r="I20" i="26"/>
  <c r="H20" i="26"/>
  <c r="BK20" i="26" s="1"/>
  <c r="G20" i="26"/>
  <c r="BJ20" i="26" s="1"/>
  <c r="F20" i="26"/>
  <c r="E20" i="26"/>
  <c r="BH20" i="26" s="1"/>
  <c r="D20" i="26"/>
  <c r="BG20" i="26" s="1"/>
  <c r="C20" i="26"/>
  <c r="BF20" i="26" s="1"/>
  <c r="BO19" i="26"/>
  <c r="BG19" i="26"/>
  <c r="AX19" i="26"/>
  <c r="AB19" i="26"/>
  <c r="Z19" i="26"/>
  <c r="CC19" i="26" s="1"/>
  <c r="Y19" i="26"/>
  <c r="BB19" i="26" s="1"/>
  <c r="X19" i="26"/>
  <c r="CA19" i="26" s="1"/>
  <c r="W19" i="26"/>
  <c r="BZ19" i="26" s="1"/>
  <c r="V19" i="26"/>
  <c r="AY19" i="26" s="1"/>
  <c r="U19" i="26"/>
  <c r="BX19" i="26" s="1"/>
  <c r="T19" i="26"/>
  <c r="BW19" i="26" s="1"/>
  <c r="S19" i="26"/>
  <c r="BV19" i="26" s="1"/>
  <c r="R19" i="26"/>
  <c r="BU19" i="26" s="1"/>
  <c r="Q19" i="26"/>
  <c r="BT19" i="26" s="1"/>
  <c r="P19" i="26"/>
  <c r="AS19" i="26" s="1"/>
  <c r="O19" i="26"/>
  <c r="BR19" i="26" s="1"/>
  <c r="N19" i="26"/>
  <c r="BQ19" i="26" s="1"/>
  <c r="M19" i="26"/>
  <c r="BP19" i="26" s="1"/>
  <c r="L19" i="26"/>
  <c r="AO19" i="26" s="1"/>
  <c r="K19" i="26"/>
  <c r="BN19" i="26" s="1"/>
  <c r="J19" i="26"/>
  <c r="BM19" i="26" s="1"/>
  <c r="I19" i="26"/>
  <c r="BL19" i="26" s="1"/>
  <c r="H19" i="26"/>
  <c r="BK19" i="26" s="1"/>
  <c r="G19" i="26"/>
  <c r="BJ19" i="26" s="1"/>
  <c r="F19" i="26"/>
  <c r="BI19" i="26" s="1"/>
  <c r="E19" i="26"/>
  <c r="BH19" i="26" s="1"/>
  <c r="D19" i="26"/>
  <c r="AG19" i="26" s="1"/>
  <c r="C19" i="26"/>
  <c r="BF19" i="26" s="1"/>
  <c r="F34" i="20"/>
  <c r="C33" i="20"/>
  <c r="F33" i="20" s="1"/>
  <c r="F34" i="19"/>
  <c r="C33" i="19"/>
  <c r="F33" i="19" s="1"/>
  <c r="F34" i="18"/>
  <c r="C33" i="18"/>
  <c r="F33" i="18" s="1"/>
  <c r="F34" i="17"/>
  <c r="C33" i="17"/>
  <c r="F33" i="17" s="1"/>
  <c r="F34" i="16"/>
  <c r="C33" i="16"/>
  <c r="F33" i="16" s="1"/>
  <c r="F34" i="15"/>
  <c r="C33" i="15"/>
  <c r="F33" i="15" s="1"/>
  <c r="F34" i="14"/>
  <c r="C33" i="14"/>
  <c r="F33" i="14" s="1"/>
  <c r="F34" i="1"/>
  <c r="F33" i="1"/>
  <c r="C33" i="1"/>
  <c r="C34" i="1"/>
  <c r="Z31" i="20"/>
  <c r="Y31" i="20"/>
  <c r="X31" i="20"/>
  <c r="W31" i="20"/>
  <c r="V31" i="20"/>
  <c r="U31" i="20"/>
  <c r="T31" i="20"/>
  <c r="S31" i="20"/>
  <c r="R31" i="20"/>
  <c r="Q31" i="20"/>
  <c r="P31" i="20"/>
  <c r="O31" i="20"/>
  <c r="N31" i="20"/>
  <c r="M31" i="20"/>
  <c r="L31" i="20"/>
  <c r="K31" i="20"/>
  <c r="J31" i="20"/>
  <c r="I31" i="20"/>
  <c r="H31" i="20"/>
  <c r="G31" i="20"/>
  <c r="F31" i="20"/>
  <c r="E31" i="20"/>
  <c r="D31" i="20"/>
  <c r="C31" i="20"/>
  <c r="Z30" i="20"/>
  <c r="Y30" i="20"/>
  <c r="X30" i="20"/>
  <c r="W30" i="20"/>
  <c r="V30" i="20"/>
  <c r="U30" i="20"/>
  <c r="BX30" i="20" s="1"/>
  <c r="T30" i="20"/>
  <c r="S30" i="20"/>
  <c r="R30" i="20"/>
  <c r="Q30" i="20"/>
  <c r="P30" i="20"/>
  <c r="O30" i="20"/>
  <c r="N30" i="20"/>
  <c r="M30" i="20"/>
  <c r="BP30" i="20" s="1"/>
  <c r="L30" i="20"/>
  <c r="K30" i="20"/>
  <c r="J30" i="20"/>
  <c r="I30" i="20"/>
  <c r="H30" i="20"/>
  <c r="G30" i="20"/>
  <c r="F30" i="20"/>
  <c r="E30" i="20"/>
  <c r="BH30" i="20" s="1"/>
  <c r="D30" i="20"/>
  <c r="C30" i="20"/>
  <c r="Z29" i="20"/>
  <c r="Y29" i="20"/>
  <c r="X29" i="20"/>
  <c r="W29" i="20"/>
  <c r="V29" i="20"/>
  <c r="U29" i="20"/>
  <c r="T29" i="20"/>
  <c r="S29" i="20"/>
  <c r="R29" i="20"/>
  <c r="Q29" i="20"/>
  <c r="P29" i="20"/>
  <c r="O29" i="20"/>
  <c r="N29" i="20"/>
  <c r="M29" i="20"/>
  <c r="L29" i="20"/>
  <c r="K29" i="20"/>
  <c r="J29" i="20"/>
  <c r="I29" i="20"/>
  <c r="H29" i="20"/>
  <c r="G29" i="20"/>
  <c r="F29" i="20"/>
  <c r="E29" i="20"/>
  <c r="D29" i="20"/>
  <c r="C29" i="20"/>
  <c r="Z28" i="20"/>
  <c r="Y28" i="20"/>
  <c r="X28" i="20"/>
  <c r="W28" i="20"/>
  <c r="V28" i="20"/>
  <c r="U28" i="20"/>
  <c r="BX28" i="20" s="1"/>
  <c r="T28" i="20"/>
  <c r="S28" i="20"/>
  <c r="R28" i="20"/>
  <c r="Q28" i="20"/>
  <c r="P28" i="20"/>
  <c r="O28" i="20"/>
  <c r="N28" i="20"/>
  <c r="M28" i="20"/>
  <c r="BP28" i="20" s="1"/>
  <c r="L28" i="20"/>
  <c r="K28" i="20"/>
  <c r="J28" i="20"/>
  <c r="I28" i="20"/>
  <c r="H28" i="20"/>
  <c r="G28" i="20"/>
  <c r="F28" i="20"/>
  <c r="E28" i="20"/>
  <c r="BH28" i="20" s="1"/>
  <c r="D28" i="20"/>
  <c r="C28" i="20"/>
  <c r="Z27" i="20"/>
  <c r="Y27" i="20"/>
  <c r="X27" i="20"/>
  <c r="W27" i="20"/>
  <c r="V27" i="20"/>
  <c r="U27" i="20"/>
  <c r="T27" i="20"/>
  <c r="S27" i="20"/>
  <c r="R27" i="20"/>
  <c r="Q27" i="20"/>
  <c r="P27" i="20"/>
  <c r="O27" i="20"/>
  <c r="N27" i="20"/>
  <c r="M27" i="20"/>
  <c r="L27" i="20"/>
  <c r="K27" i="20"/>
  <c r="J27" i="20"/>
  <c r="I27" i="20"/>
  <c r="H27" i="20"/>
  <c r="G27" i="20"/>
  <c r="F27" i="20"/>
  <c r="E27" i="20"/>
  <c r="D27" i="20"/>
  <c r="C27" i="20"/>
  <c r="Z26" i="20"/>
  <c r="Y26" i="20"/>
  <c r="X26" i="20"/>
  <c r="W26" i="20"/>
  <c r="V26" i="20"/>
  <c r="U26" i="20"/>
  <c r="BX26" i="20" s="1"/>
  <c r="T26" i="20"/>
  <c r="S26" i="20"/>
  <c r="R26" i="20"/>
  <c r="Q26" i="20"/>
  <c r="P26" i="20"/>
  <c r="O26" i="20"/>
  <c r="N26" i="20"/>
  <c r="M26" i="20"/>
  <c r="BP26" i="20" s="1"/>
  <c r="L26" i="20"/>
  <c r="K26" i="20"/>
  <c r="J26" i="20"/>
  <c r="I26" i="20"/>
  <c r="H26" i="20"/>
  <c r="G26" i="20"/>
  <c r="F26" i="20"/>
  <c r="BI26" i="20" s="1"/>
  <c r="E26" i="20"/>
  <c r="D26" i="20"/>
  <c r="C26" i="20"/>
  <c r="Z25" i="20"/>
  <c r="Y25" i="20"/>
  <c r="X25" i="20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Z24" i="20"/>
  <c r="Y24" i="20"/>
  <c r="X24" i="20"/>
  <c r="W24" i="20"/>
  <c r="V24" i="20"/>
  <c r="U24" i="20"/>
  <c r="BX24" i="20" s="1"/>
  <c r="T24" i="20"/>
  <c r="S24" i="20"/>
  <c r="R24" i="20"/>
  <c r="Q24" i="20"/>
  <c r="P24" i="20"/>
  <c r="O24" i="20"/>
  <c r="N24" i="20"/>
  <c r="M24" i="20"/>
  <c r="L24" i="20"/>
  <c r="K24" i="20"/>
  <c r="J24" i="20"/>
  <c r="I24" i="20"/>
  <c r="H24" i="20"/>
  <c r="G24" i="20"/>
  <c r="F24" i="20"/>
  <c r="E24" i="20"/>
  <c r="BH24" i="20" s="1"/>
  <c r="D24" i="20"/>
  <c r="C24" i="20"/>
  <c r="Z23" i="20"/>
  <c r="Y23" i="20"/>
  <c r="X23" i="20"/>
  <c r="W23" i="20"/>
  <c r="V23" i="20"/>
  <c r="U23" i="20"/>
  <c r="BX23" i="20" s="1"/>
  <c r="T23" i="20"/>
  <c r="S23" i="20"/>
  <c r="R23" i="20"/>
  <c r="Q23" i="20"/>
  <c r="P23" i="20"/>
  <c r="O23" i="20"/>
  <c r="N23" i="20"/>
  <c r="M23" i="20"/>
  <c r="BP23" i="20" s="1"/>
  <c r="L23" i="20"/>
  <c r="K23" i="20"/>
  <c r="J23" i="20"/>
  <c r="I23" i="20"/>
  <c r="H23" i="20"/>
  <c r="G23" i="20"/>
  <c r="F23" i="20"/>
  <c r="E23" i="20"/>
  <c r="BH23" i="20" s="1"/>
  <c r="D23" i="20"/>
  <c r="C23" i="20"/>
  <c r="Z22" i="20"/>
  <c r="Y22" i="20"/>
  <c r="X22" i="20"/>
  <c r="W22" i="20"/>
  <c r="V22" i="20"/>
  <c r="U22" i="20"/>
  <c r="BX22" i="20" s="1"/>
  <c r="T22" i="20"/>
  <c r="S22" i="20"/>
  <c r="R22" i="20"/>
  <c r="Q22" i="20"/>
  <c r="P22" i="20"/>
  <c r="O22" i="20"/>
  <c r="N22" i="20"/>
  <c r="M22" i="20"/>
  <c r="BP22" i="20" s="1"/>
  <c r="L22" i="20"/>
  <c r="K22" i="20"/>
  <c r="J22" i="20"/>
  <c r="I22" i="20"/>
  <c r="H22" i="20"/>
  <c r="G22" i="20"/>
  <c r="F22" i="20"/>
  <c r="E22" i="20"/>
  <c r="D22" i="20"/>
  <c r="C22" i="20"/>
  <c r="Z21" i="20"/>
  <c r="Y21" i="20"/>
  <c r="X21" i="20"/>
  <c r="W21" i="20"/>
  <c r="V21" i="20"/>
  <c r="U21" i="20"/>
  <c r="T21" i="20"/>
  <c r="S21" i="20"/>
  <c r="R21" i="20"/>
  <c r="Q21" i="20"/>
  <c r="P21" i="20"/>
  <c r="O21" i="20"/>
  <c r="N21" i="20"/>
  <c r="M21" i="20"/>
  <c r="BP21" i="20" s="1"/>
  <c r="L21" i="20"/>
  <c r="K21" i="20"/>
  <c r="J21" i="20"/>
  <c r="I21" i="20"/>
  <c r="H21" i="20"/>
  <c r="G21" i="20"/>
  <c r="F21" i="20"/>
  <c r="E21" i="20"/>
  <c r="D21" i="20"/>
  <c r="C21" i="20"/>
  <c r="Z20" i="20"/>
  <c r="Y20" i="20"/>
  <c r="X20" i="20"/>
  <c r="W20" i="20"/>
  <c r="V20" i="20"/>
  <c r="U20" i="20"/>
  <c r="BX20" i="20" s="1"/>
  <c r="T20" i="20"/>
  <c r="S20" i="20"/>
  <c r="R20" i="20"/>
  <c r="Q20" i="20"/>
  <c r="P20" i="20"/>
  <c r="O20" i="20"/>
  <c r="N20" i="20"/>
  <c r="M20" i="20"/>
  <c r="L20" i="20"/>
  <c r="K20" i="20"/>
  <c r="J20" i="20"/>
  <c r="I20" i="20"/>
  <c r="H20" i="20"/>
  <c r="G20" i="20"/>
  <c r="F20" i="20"/>
  <c r="E20" i="20"/>
  <c r="BH20" i="20" s="1"/>
  <c r="D20" i="20"/>
  <c r="C20" i="20"/>
  <c r="Z19" i="20"/>
  <c r="Y19" i="20"/>
  <c r="X19" i="20"/>
  <c r="W19" i="20"/>
  <c r="V19" i="20"/>
  <c r="U19" i="20"/>
  <c r="T19" i="20"/>
  <c r="S19" i="20"/>
  <c r="R19" i="20"/>
  <c r="Q19" i="20"/>
  <c r="P19" i="20"/>
  <c r="O19" i="20"/>
  <c r="N19" i="20"/>
  <c r="M19" i="20"/>
  <c r="L19" i="20"/>
  <c r="K19" i="20"/>
  <c r="J19" i="20"/>
  <c r="I19" i="20"/>
  <c r="H19" i="20"/>
  <c r="G19" i="20"/>
  <c r="F19" i="20"/>
  <c r="E19" i="20"/>
  <c r="D19" i="20"/>
  <c r="C19" i="20"/>
  <c r="Z31" i="19"/>
  <c r="Y31" i="19"/>
  <c r="X31" i="19"/>
  <c r="W31" i="19"/>
  <c r="V31" i="19"/>
  <c r="U31" i="19"/>
  <c r="T31" i="19"/>
  <c r="S31" i="19"/>
  <c r="R31" i="19"/>
  <c r="Q31" i="19"/>
  <c r="P31" i="19"/>
  <c r="O31" i="19"/>
  <c r="N31" i="19"/>
  <c r="M31" i="19"/>
  <c r="L31" i="19"/>
  <c r="K31" i="19"/>
  <c r="BN31" i="19" s="1"/>
  <c r="J31" i="19"/>
  <c r="I31" i="19"/>
  <c r="H31" i="19"/>
  <c r="G31" i="19"/>
  <c r="F31" i="19"/>
  <c r="E31" i="19"/>
  <c r="D31" i="19"/>
  <c r="C31" i="19"/>
  <c r="BF31" i="19" s="1"/>
  <c r="Z30" i="19"/>
  <c r="Y30" i="19"/>
  <c r="X30" i="19"/>
  <c r="W30" i="19"/>
  <c r="V30" i="19"/>
  <c r="U30" i="19"/>
  <c r="T30" i="19"/>
  <c r="S30" i="19"/>
  <c r="R30" i="19"/>
  <c r="Q30" i="19"/>
  <c r="P30" i="19"/>
  <c r="O30" i="19"/>
  <c r="N30" i="19"/>
  <c r="M30" i="19"/>
  <c r="L30" i="19"/>
  <c r="K30" i="19"/>
  <c r="J30" i="19"/>
  <c r="I30" i="19"/>
  <c r="H30" i="19"/>
  <c r="G30" i="19"/>
  <c r="F30" i="19"/>
  <c r="E30" i="19"/>
  <c r="D30" i="19"/>
  <c r="C30" i="19"/>
  <c r="Z29" i="19"/>
  <c r="Y29" i="19"/>
  <c r="X29" i="19"/>
  <c r="W29" i="19"/>
  <c r="V29" i="19"/>
  <c r="U29" i="19"/>
  <c r="T29" i="19"/>
  <c r="S29" i="19"/>
  <c r="BV29" i="19" s="1"/>
  <c r="R29" i="19"/>
  <c r="Q29" i="19"/>
  <c r="P29" i="19"/>
  <c r="O29" i="19"/>
  <c r="N29" i="19"/>
  <c r="M29" i="19"/>
  <c r="L29" i="19"/>
  <c r="K29" i="19"/>
  <c r="BN29" i="19" s="1"/>
  <c r="J29" i="19"/>
  <c r="I29" i="19"/>
  <c r="H29" i="19"/>
  <c r="G29" i="19"/>
  <c r="F29" i="19"/>
  <c r="E29" i="19"/>
  <c r="D29" i="19"/>
  <c r="C29" i="19"/>
  <c r="Z28" i="19"/>
  <c r="Y28" i="19"/>
  <c r="X28" i="19"/>
  <c r="W28" i="19"/>
  <c r="V28" i="19"/>
  <c r="U28" i="19"/>
  <c r="T28" i="19"/>
  <c r="S28" i="19"/>
  <c r="BV28" i="19" s="1"/>
  <c r="R28" i="19"/>
  <c r="Q28" i="19"/>
  <c r="P28" i="19"/>
  <c r="O28" i="19"/>
  <c r="N28" i="19"/>
  <c r="M28" i="19"/>
  <c r="L28" i="19"/>
  <c r="K28" i="19"/>
  <c r="BN28" i="19" s="1"/>
  <c r="J28" i="19"/>
  <c r="I28" i="19"/>
  <c r="H28" i="19"/>
  <c r="G28" i="19"/>
  <c r="F28" i="19"/>
  <c r="E28" i="19"/>
  <c r="D28" i="19"/>
  <c r="C28" i="19"/>
  <c r="Z27" i="19"/>
  <c r="Y27" i="19"/>
  <c r="X27" i="19"/>
  <c r="W27" i="19"/>
  <c r="V27" i="19"/>
  <c r="U27" i="19"/>
  <c r="BX27" i="19" s="1"/>
  <c r="T27" i="19"/>
  <c r="S27" i="19"/>
  <c r="R27" i="19"/>
  <c r="Q27" i="19"/>
  <c r="P27" i="19"/>
  <c r="O27" i="19"/>
  <c r="N27" i="19"/>
  <c r="M27" i="19"/>
  <c r="L27" i="19"/>
  <c r="K27" i="19"/>
  <c r="BN27" i="19" s="1"/>
  <c r="J27" i="19"/>
  <c r="I27" i="19"/>
  <c r="H27" i="19"/>
  <c r="G27" i="19"/>
  <c r="F27" i="19"/>
  <c r="E27" i="19"/>
  <c r="D27" i="19"/>
  <c r="C27" i="19"/>
  <c r="Z26" i="19"/>
  <c r="Y26" i="19"/>
  <c r="X26" i="19"/>
  <c r="W26" i="19"/>
  <c r="V26" i="19"/>
  <c r="U26" i="19"/>
  <c r="T26" i="19"/>
  <c r="S26" i="19"/>
  <c r="R26" i="19"/>
  <c r="Q26" i="19"/>
  <c r="P26" i="19"/>
  <c r="O26" i="19"/>
  <c r="N26" i="19"/>
  <c r="M26" i="19"/>
  <c r="L26" i="19"/>
  <c r="K26" i="19"/>
  <c r="BN26" i="19" s="1"/>
  <c r="J26" i="19"/>
  <c r="I26" i="19"/>
  <c r="H26" i="19"/>
  <c r="G26" i="19"/>
  <c r="F26" i="19"/>
  <c r="E26" i="19"/>
  <c r="D26" i="19"/>
  <c r="C26" i="19"/>
  <c r="Z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Z24" i="19"/>
  <c r="Y24" i="19"/>
  <c r="X24" i="19"/>
  <c r="W24" i="19"/>
  <c r="V24" i="19"/>
  <c r="U24" i="19"/>
  <c r="BX24" i="19" s="1"/>
  <c r="T24" i="19"/>
  <c r="S24" i="19"/>
  <c r="BV24" i="19" s="1"/>
  <c r="R24" i="19"/>
  <c r="Q24" i="19"/>
  <c r="P24" i="19"/>
  <c r="O24" i="19"/>
  <c r="N24" i="19"/>
  <c r="M24" i="19"/>
  <c r="L24" i="19"/>
  <c r="K24" i="19"/>
  <c r="BN24" i="19" s="1"/>
  <c r="J24" i="19"/>
  <c r="I24" i="19"/>
  <c r="H24" i="19"/>
  <c r="G24" i="19"/>
  <c r="F24" i="19"/>
  <c r="E24" i="19"/>
  <c r="D24" i="19"/>
  <c r="C24" i="19"/>
  <c r="Z23" i="19"/>
  <c r="Y23" i="19"/>
  <c r="X23" i="19"/>
  <c r="W23" i="19"/>
  <c r="V23" i="19"/>
  <c r="U23" i="19"/>
  <c r="T23" i="19"/>
  <c r="S23" i="19"/>
  <c r="BV23" i="19" s="1"/>
  <c r="R23" i="19"/>
  <c r="Q23" i="19"/>
  <c r="P23" i="19"/>
  <c r="O23" i="19"/>
  <c r="N23" i="19"/>
  <c r="M23" i="19"/>
  <c r="L23" i="19"/>
  <c r="K23" i="19"/>
  <c r="BN23" i="19" s="1"/>
  <c r="J23" i="19"/>
  <c r="I23" i="19"/>
  <c r="H23" i="19"/>
  <c r="G23" i="19"/>
  <c r="F23" i="19"/>
  <c r="E23" i="19"/>
  <c r="D23" i="19"/>
  <c r="C23" i="19"/>
  <c r="BF23" i="19" s="1"/>
  <c r="Z22" i="19"/>
  <c r="Y22" i="19"/>
  <c r="X22" i="19"/>
  <c r="W22" i="19"/>
  <c r="V22" i="19"/>
  <c r="U22" i="19"/>
  <c r="T22" i="19"/>
  <c r="S22" i="19"/>
  <c r="R22" i="19"/>
  <c r="Q22" i="19"/>
  <c r="P22" i="19"/>
  <c r="O22" i="19"/>
  <c r="N22" i="19"/>
  <c r="M22" i="19"/>
  <c r="L22" i="19"/>
  <c r="K22" i="19"/>
  <c r="BN22" i="19" s="1"/>
  <c r="J22" i="19"/>
  <c r="I22" i="19"/>
  <c r="H22" i="19"/>
  <c r="G22" i="19"/>
  <c r="F22" i="19"/>
  <c r="E22" i="19"/>
  <c r="D22" i="19"/>
  <c r="C22" i="19"/>
  <c r="Z21" i="19"/>
  <c r="Y21" i="19"/>
  <c r="X21" i="19"/>
  <c r="W21" i="19"/>
  <c r="V21" i="19"/>
  <c r="U21" i="19"/>
  <c r="T21" i="19"/>
  <c r="S21" i="19"/>
  <c r="BV21" i="19" s="1"/>
  <c r="R21" i="19"/>
  <c r="Q21" i="19"/>
  <c r="P21" i="19"/>
  <c r="O21" i="19"/>
  <c r="N21" i="19"/>
  <c r="M21" i="19"/>
  <c r="L21" i="19"/>
  <c r="K21" i="19"/>
  <c r="BN21" i="19" s="1"/>
  <c r="J21" i="19"/>
  <c r="I21" i="19"/>
  <c r="H21" i="19"/>
  <c r="G21" i="19"/>
  <c r="F21" i="19"/>
  <c r="E21" i="19"/>
  <c r="D21" i="19"/>
  <c r="C21" i="19"/>
  <c r="BF21" i="19" s="1"/>
  <c r="Z20" i="19"/>
  <c r="Y20" i="19"/>
  <c r="X20" i="19"/>
  <c r="W20" i="19"/>
  <c r="V20" i="19"/>
  <c r="U20" i="19"/>
  <c r="T20" i="19"/>
  <c r="S20" i="19"/>
  <c r="BV20" i="19" s="1"/>
  <c r="R20" i="19"/>
  <c r="Q20" i="19"/>
  <c r="P20" i="19"/>
  <c r="O20" i="19"/>
  <c r="N20" i="19"/>
  <c r="M20" i="19"/>
  <c r="L20" i="19"/>
  <c r="K20" i="19"/>
  <c r="J20" i="19"/>
  <c r="I20" i="19"/>
  <c r="H20" i="19"/>
  <c r="G20" i="19"/>
  <c r="F20" i="19"/>
  <c r="E20" i="19"/>
  <c r="D20" i="19"/>
  <c r="C20" i="19"/>
  <c r="BF20" i="19" s="1"/>
  <c r="Z19" i="19"/>
  <c r="Y19" i="19"/>
  <c r="X19" i="19"/>
  <c r="W19" i="19"/>
  <c r="V19" i="19"/>
  <c r="U19" i="19"/>
  <c r="T19" i="19"/>
  <c r="S19" i="19"/>
  <c r="R19" i="19"/>
  <c r="Q19" i="19"/>
  <c r="P19" i="19"/>
  <c r="O19" i="19"/>
  <c r="N19" i="19"/>
  <c r="M19" i="19"/>
  <c r="L19" i="19"/>
  <c r="K19" i="19"/>
  <c r="J19" i="19"/>
  <c r="I19" i="19"/>
  <c r="H19" i="19"/>
  <c r="G19" i="19"/>
  <c r="F19" i="19"/>
  <c r="E19" i="19"/>
  <c r="D19" i="19"/>
  <c r="C19" i="19"/>
  <c r="Z31" i="18"/>
  <c r="Y31" i="18"/>
  <c r="X31" i="18"/>
  <c r="W31" i="18"/>
  <c r="V31" i="18"/>
  <c r="U31" i="18"/>
  <c r="T31" i="18"/>
  <c r="S31" i="18"/>
  <c r="R31" i="18"/>
  <c r="Q31" i="18"/>
  <c r="P31" i="18"/>
  <c r="O31" i="18"/>
  <c r="N31" i="18"/>
  <c r="M31" i="18"/>
  <c r="L31" i="18"/>
  <c r="K31" i="18"/>
  <c r="J31" i="18"/>
  <c r="I31" i="18"/>
  <c r="H31" i="18"/>
  <c r="G31" i="18"/>
  <c r="F31" i="18"/>
  <c r="E31" i="18"/>
  <c r="D31" i="18"/>
  <c r="C31" i="18"/>
  <c r="Z30" i="18"/>
  <c r="Y30" i="18"/>
  <c r="X30" i="18"/>
  <c r="W30" i="18"/>
  <c r="V30" i="18"/>
  <c r="U30" i="18"/>
  <c r="BX30" i="18" s="1"/>
  <c r="T30" i="18"/>
  <c r="S30" i="18"/>
  <c r="R30" i="18"/>
  <c r="Q30" i="18"/>
  <c r="P30" i="18"/>
  <c r="O30" i="18"/>
  <c r="BR30" i="18" s="1"/>
  <c r="N30" i="18"/>
  <c r="M30" i="18"/>
  <c r="BP30" i="18" s="1"/>
  <c r="L30" i="18"/>
  <c r="K30" i="18"/>
  <c r="J30" i="18"/>
  <c r="I30" i="18"/>
  <c r="H30" i="18"/>
  <c r="G30" i="18"/>
  <c r="F30" i="18"/>
  <c r="E30" i="18"/>
  <c r="BH30" i="18" s="1"/>
  <c r="D30" i="18"/>
  <c r="C30" i="18"/>
  <c r="Z29" i="18"/>
  <c r="Y29" i="18"/>
  <c r="X29" i="18"/>
  <c r="W29" i="18"/>
  <c r="V29" i="18"/>
  <c r="U29" i="18"/>
  <c r="T29" i="18"/>
  <c r="S29" i="18"/>
  <c r="R29" i="18"/>
  <c r="Q29" i="18"/>
  <c r="P29" i="18"/>
  <c r="O29" i="18"/>
  <c r="N29" i="18"/>
  <c r="M29" i="18"/>
  <c r="L29" i="18"/>
  <c r="K29" i="18"/>
  <c r="J29" i="18"/>
  <c r="I29" i="18"/>
  <c r="H29" i="18"/>
  <c r="G29" i="18"/>
  <c r="F29" i="18"/>
  <c r="E29" i="18"/>
  <c r="D29" i="18"/>
  <c r="C29" i="18"/>
  <c r="Z28" i="18"/>
  <c r="Y28" i="18"/>
  <c r="X28" i="18"/>
  <c r="W28" i="18"/>
  <c r="V28" i="18"/>
  <c r="U28" i="18"/>
  <c r="BX28" i="18" s="1"/>
  <c r="T28" i="18"/>
  <c r="S28" i="18"/>
  <c r="R28" i="18"/>
  <c r="Q28" i="18"/>
  <c r="P28" i="18"/>
  <c r="O28" i="18"/>
  <c r="BR28" i="18" s="1"/>
  <c r="N28" i="18"/>
  <c r="M28" i="18"/>
  <c r="BP28" i="18" s="1"/>
  <c r="L28" i="18"/>
  <c r="K28" i="18"/>
  <c r="J28" i="18"/>
  <c r="I28" i="18"/>
  <c r="H28" i="18"/>
  <c r="G28" i="18"/>
  <c r="F28" i="18"/>
  <c r="E28" i="18"/>
  <c r="BH28" i="18" s="1"/>
  <c r="D28" i="18"/>
  <c r="C28" i="18"/>
  <c r="Z27" i="18"/>
  <c r="Y27" i="18"/>
  <c r="X27" i="18"/>
  <c r="W27" i="18"/>
  <c r="V27" i="18"/>
  <c r="U27" i="18"/>
  <c r="T27" i="18"/>
  <c r="S27" i="18"/>
  <c r="R27" i="18"/>
  <c r="Q27" i="18"/>
  <c r="P27" i="18"/>
  <c r="O27" i="18"/>
  <c r="N27" i="18"/>
  <c r="M27" i="18"/>
  <c r="L27" i="18"/>
  <c r="K27" i="18"/>
  <c r="J27" i="18"/>
  <c r="I27" i="18"/>
  <c r="H27" i="18"/>
  <c r="G27" i="18"/>
  <c r="F27" i="18"/>
  <c r="E27" i="18"/>
  <c r="D27" i="18"/>
  <c r="C27" i="18"/>
  <c r="Z26" i="18"/>
  <c r="Y26" i="18"/>
  <c r="X26" i="18"/>
  <c r="W26" i="18"/>
  <c r="V26" i="18"/>
  <c r="U26" i="18"/>
  <c r="BX26" i="18" s="1"/>
  <c r="T26" i="18"/>
  <c r="S26" i="18"/>
  <c r="R26" i="18"/>
  <c r="Q26" i="18"/>
  <c r="P26" i="18"/>
  <c r="O26" i="18"/>
  <c r="BR26" i="18" s="1"/>
  <c r="N26" i="18"/>
  <c r="M26" i="18"/>
  <c r="BP26" i="18" s="1"/>
  <c r="L26" i="18"/>
  <c r="K26" i="18"/>
  <c r="J26" i="18"/>
  <c r="I26" i="18"/>
  <c r="H26" i="18"/>
  <c r="G26" i="18"/>
  <c r="F26" i="18"/>
  <c r="E26" i="18"/>
  <c r="BH26" i="18" s="1"/>
  <c r="D26" i="18"/>
  <c r="C26" i="18"/>
  <c r="Z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Z24" i="18"/>
  <c r="Y24" i="18"/>
  <c r="X24" i="18"/>
  <c r="W24" i="18"/>
  <c r="V24" i="18"/>
  <c r="U24" i="18"/>
  <c r="BX24" i="18" s="1"/>
  <c r="T24" i="18"/>
  <c r="S24" i="18"/>
  <c r="R24" i="18"/>
  <c r="Q24" i="18"/>
  <c r="P24" i="18"/>
  <c r="O24" i="18"/>
  <c r="BR24" i="18" s="1"/>
  <c r="N24" i="18"/>
  <c r="M24" i="18"/>
  <c r="BP24" i="18" s="1"/>
  <c r="L24" i="18"/>
  <c r="K24" i="18"/>
  <c r="J24" i="18"/>
  <c r="I24" i="18"/>
  <c r="H24" i="18"/>
  <c r="G24" i="18"/>
  <c r="F24" i="18"/>
  <c r="E24" i="18"/>
  <c r="BH24" i="18" s="1"/>
  <c r="D24" i="18"/>
  <c r="C24" i="18"/>
  <c r="Z23" i="18"/>
  <c r="Y23" i="18"/>
  <c r="X23" i="18"/>
  <c r="W23" i="18"/>
  <c r="V23" i="18"/>
  <c r="U23" i="18"/>
  <c r="BX23" i="18" s="1"/>
  <c r="T23" i="18"/>
  <c r="S23" i="18"/>
  <c r="R23" i="18"/>
  <c r="Q23" i="18"/>
  <c r="P23" i="18"/>
  <c r="O23" i="18"/>
  <c r="N23" i="18"/>
  <c r="M23" i="18"/>
  <c r="BP23" i="18" s="1"/>
  <c r="L23" i="18"/>
  <c r="K23" i="18"/>
  <c r="J23" i="18"/>
  <c r="I23" i="18"/>
  <c r="H23" i="18"/>
  <c r="G23" i="18"/>
  <c r="F23" i="18"/>
  <c r="E23" i="18"/>
  <c r="BH23" i="18" s="1"/>
  <c r="D23" i="18"/>
  <c r="C23" i="18"/>
  <c r="Z22" i="18"/>
  <c r="Y22" i="18"/>
  <c r="X22" i="18"/>
  <c r="W22" i="18"/>
  <c r="BZ22" i="18" s="1"/>
  <c r="V22" i="18"/>
  <c r="U22" i="18"/>
  <c r="BX22" i="18" s="1"/>
  <c r="T22" i="18"/>
  <c r="S22" i="18"/>
  <c r="R22" i="18"/>
  <c r="Q22" i="18"/>
  <c r="P22" i="18"/>
  <c r="O22" i="18"/>
  <c r="N22" i="18"/>
  <c r="M22" i="18"/>
  <c r="BP22" i="18" s="1"/>
  <c r="L22" i="18"/>
  <c r="K22" i="18"/>
  <c r="J22" i="18"/>
  <c r="I22" i="18"/>
  <c r="H22" i="18"/>
  <c r="G22" i="18"/>
  <c r="BJ22" i="18" s="1"/>
  <c r="F22" i="18"/>
  <c r="E22" i="18"/>
  <c r="BH22" i="18" s="1"/>
  <c r="D22" i="18"/>
  <c r="C22" i="18"/>
  <c r="Z21" i="18"/>
  <c r="Y21" i="18"/>
  <c r="X21" i="18"/>
  <c r="W21" i="18"/>
  <c r="BZ21" i="18" s="1"/>
  <c r="V21" i="18"/>
  <c r="U21" i="18"/>
  <c r="T21" i="18"/>
  <c r="S21" i="18"/>
  <c r="R21" i="18"/>
  <c r="Q21" i="18"/>
  <c r="P21" i="18"/>
  <c r="O21" i="18"/>
  <c r="BR21" i="18" s="1"/>
  <c r="N21" i="18"/>
  <c r="M21" i="18"/>
  <c r="BP21" i="18" s="1"/>
  <c r="L21" i="18"/>
  <c r="K21" i="18"/>
  <c r="J21" i="18"/>
  <c r="I21" i="18"/>
  <c r="H21" i="18"/>
  <c r="G21" i="18"/>
  <c r="F21" i="18"/>
  <c r="E21" i="18"/>
  <c r="BH21" i="18" s="1"/>
  <c r="D21" i="18"/>
  <c r="C21" i="18"/>
  <c r="Z20" i="18"/>
  <c r="Y20" i="18"/>
  <c r="X20" i="18"/>
  <c r="W20" i="18"/>
  <c r="BZ20" i="18" s="1"/>
  <c r="V20" i="18"/>
  <c r="U20" i="18"/>
  <c r="BX20" i="18" s="1"/>
  <c r="T20" i="18"/>
  <c r="S20" i="18"/>
  <c r="R20" i="18"/>
  <c r="Q20" i="18"/>
  <c r="P20" i="18"/>
  <c r="O20" i="18"/>
  <c r="BR20" i="18" s="1"/>
  <c r="N20" i="18"/>
  <c r="M20" i="18"/>
  <c r="BP20" i="18" s="1"/>
  <c r="L20" i="18"/>
  <c r="K20" i="18"/>
  <c r="J20" i="18"/>
  <c r="I20" i="18"/>
  <c r="H20" i="18"/>
  <c r="G20" i="18"/>
  <c r="BJ20" i="18" s="1"/>
  <c r="F20" i="18"/>
  <c r="E20" i="18"/>
  <c r="BH20" i="18" s="1"/>
  <c r="D20" i="18"/>
  <c r="C20" i="18"/>
  <c r="Z19" i="18"/>
  <c r="Y19" i="18"/>
  <c r="X19" i="18"/>
  <c r="W19" i="18"/>
  <c r="V19" i="18"/>
  <c r="U19" i="18"/>
  <c r="T19" i="18"/>
  <c r="S19" i="18"/>
  <c r="R19" i="18"/>
  <c r="Q19" i="18"/>
  <c r="P19" i="18"/>
  <c r="O19" i="18"/>
  <c r="N19" i="18"/>
  <c r="M19" i="18"/>
  <c r="L19" i="18"/>
  <c r="K19" i="18"/>
  <c r="J19" i="18"/>
  <c r="I19" i="18"/>
  <c r="H19" i="18"/>
  <c r="G19" i="18"/>
  <c r="F19" i="18"/>
  <c r="E19" i="18"/>
  <c r="D19" i="18"/>
  <c r="C19" i="18"/>
  <c r="Z31" i="17"/>
  <c r="Y31" i="17"/>
  <c r="X31" i="17"/>
  <c r="W31" i="17"/>
  <c r="V31" i="17"/>
  <c r="U31" i="17"/>
  <c r="T31" i="17"/>
  <c r="S31" i="17"/>
  <c r="R31" i="17"/>
  <c r="Q31" i="17"/>
  <c r="P31" i="17"/>
  <c r="O31" i="17"/>
  <c r="N31" i="17"/>
  <c r="M31" i="17"/>
  <c r="L31" i="17"/>
  <c r="K31" i="17"/>
  <c r="J31" i="17"/>
  <c r="I31" i="17"/>
  <c r="H31" i="17"/>
  <c r="G31" i="17"/>
  <c r="F31" i="17"/>
  <c r="E31" i="17"/>
  <c r="D31" i="17"/>
  <c r="C31" i="17"/>
  <c r="Z30" i="17"/>
  <c r="Y30" i="17"/>
  <c r="X30" i="17"/>
  <c r="W30" i="17"/>
  <c r="V30" i="17"/>
  <c r="U30" i="17"/>
  <c r="T30" i="17"/>
  <c r="S30" i="17"/>
  <c r="R30" i="17"/>
  <c r="Q30" i="17"/>
  <c r="P30" i="17"/>
  <c r="O30" i="17"/>
  <c r="N30" i="17"/>
  <c r="M30" i="17"/>
  <c r="L30" i="17"/>
  <c r="K30" i="17"/>
  <c r="J30" i="17"/>
  <c r="I30" i="17"/>
  <c r="H30" i="17"/>
  <c r="G30" i="17"/>
  <c r="F30" i="17"/>
  <c r="E30" i="17"/>
  <c r="D30" i="17"/>
  <c r="C30" i="17"/>
  <c r="Z29" i="17"/>
  <c r="Y29" i="17"/>
  <c r="X29" i="17"/>
  <c r="W29" i="17"/>
  <c r="V29" i="17"/>
  <c r="U29" i="17"/>
  <c r="T29" i="17"/>
  <c r="S29" i="17"/>
  <c r="R29" i="17"/>
  <c r="Q29" i="17"/>
  <c r="P29" i="17"/>
  <c r="O29" i="17"/>
  <c r="N29" i="17"/>
  <c r="M29" i="17"/>
  <c r="L29" i="17"/>
  <c r="K29" i="17"/>
  <c r="J29" i="17"/>
  <c r="I29" i="17"/>
  <c r="H29" i="17"/>
  <c r="G29" i="17"/>
  <c r="F29" i="17"/>
  <c r="E29" i="17"/>
  <c r="D29" i="17"/>
  <c r="C29" i="17"/>
  <c r="Z28" i="17"/>
  <c r="Y28" i="17"/>
  <c r="X28" i="17"/>
  <c r="W28" i="17"/>
  <c r="V28" i="17"/>
  <c r="U28" i="17"/>
  <c r="T28" i="17"/>
  <c r="S28" i="17"/>
  <c r="R28" i="17"/>
  <c r="Q28" i="17"/>
  <c r="P28" i="17"/>
  <c r="O28" i="17"/>
  <c r="N28" i="17"/>
  <c r="M28" i="17"/>
  <c r="L28" i="17"/>
  <c r="K28" i="17"/>
  <c r="J28" i="17"/>
  <c r="I28" i="17"/>
  <c r="H28" i="17"/>
  <c r="G28" i="17"/>
  <c r="F28" i="17"/>
  <c r="E28" i="17"/>
  <c r="D28" i="17"/>
  <c r="C28" i="17"/>
  <c r="Z27" i="17"/>
  <c r="Y27" i="17"/>
  <c r="X27" i="17"/>
  <c r="W27" i="17"/>
  <c r="V27" i="17"/>
  <c r="U27" i="17"/>
  <c r="T27" i="17"/>
  <c r="S27" i="17"/>
  <c r="R27" i="17"/>
  <c r="Q27" i="17"/>
  <c r="P27" i="17"/>
  <c r="O27" i="17"/>
  <c r="N27" i="17"/>
  <c r="M27" i="17"/>
  <c r="L27" i="17"/>
  <c r="K27" i="17"/>
  <c r="J27" i="17"/>
  <c r="I27" i="17"/>
  <c r="H27" i="17"/>
  <c r="G27" i="17"/>
  <c r="F27" i="17"/>
  <c r="E27" i="17"/>
  <c r="D27" i="17"/>
  <c r="C27" i="17"/>
  <c r="Z26" i="17"/>
  <c r="Y26" i="17"/>
  <c r="X26" i="17"/>
  <c r="W26" i="17"/>
  <c r="V26" i="17"/>
  <c r="U26" i="17"/>
  <c r="T26" i="17"/>
  <c r="S26" i="17"/>
  <c r="R26" i="17"/>
  <c r="Q26" i="17"/>
  <c r="P26" i="17"/>
  <c r="O26" i="17"/>
  <c r="N26" i="17"/>
  <c r="M26" i="17"/>
  <c r="L26" i="17"/>
  <c r="K26" i="17"/>
  <c r="J26" i="17"/>
  <c r="I26" i="17"/>
  <c r="H26" i="17"/>
  <c r="G26" i="17"/>
  <c r="F26" i="17"/>
  <c r="E26" i="17"/>
  <c r="D26" i="17"/>
  <c r="C26" i="17"/>
  <c r="Z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Z24" i="17"/>
  <c r="Y24" i="17"/>
  <c r="X24" i="17"/>
  <c r="W24" i="17"/>
  <c r="V24" i="17"/>
  <c r="U24" i="17"/>
  <c r="T24" i="17"/>
  <c r="S24" i="17"/>
  <c r="R24" i="17"/>
  <c r="Q24" i="17"/>
  <c r="P24" i="17"/>
  <c r="O24" i="17"/>
  <c r="N24" i="17"/>
  <c r="M24" i="17"/>
  <c r="L24" i="17"/>
  <c r="K24" i="17"/>
  <c r="J24" i="17"/>
  <c r="I24" i="17"/>
  <c r="H24" i="17"/>
  <c r="G24" i="17"/>
  <c r="F24" i="17"/>
  <c r="E24" i="17"/>
  <c r="D24" i="17"/>
  <c r="C24" i="17"/>
  <c r="Z23" i="17"/>
  <c r="Y23" i="17"/>
  <c r="X23" i="17"/>
  <c r="W23" i="17"/>
  <c r="V23" i="17"/>
  <c r="U23" i="17"/>
  <c r="T23" i="17"/>
  <c r="S23" i="17"/>
  <c r="R23" i="17"/>
  <c r="Q23" i="17"/>
  <c r="P23" i="17"/>
  <c r="O23" i="17"/>
  <c r="N23" i="17"/>
  <c r="M23" i="17"/>
  <c r="L23" i="17"/>
  <c r="K23" i="17"/>
  <c r="J23" i="17"/>
  <c r="I23" i="17"/>
  <c r="H23" i="17"/>
  <c r="G23" i="17"/>
  <c r="F23" i="17"/>
  <c r="E23" i="17"/>
  <c r="D23" i="17"/>
  <c r="C23" i="17"/>
  <c r="Z22" i="17"/>
  <c r="Y22" i="17"/>
  <c r="X22" i="17"/>
  <c r="W22" i="17"/>
  <c r="V22" i="17"/>
  <c r="U22" i="17"/>
  <c r="T22" i="17"/>
  <c r="S22" i="17"/>
  <c r="R22" i="17"/>
  <c r="Q22" i="17"/>
  <c r="P22" i="17"/>
  <c r="O22" i="17"/>
  <c r="N22" i="17"/>
  <c r="M22" i="17"/>
  <c r="L22" i="17"/>
  <c r="K22" i="17"/>
  <c r="J22" i="17"/>
  <c r="I22" i="17"/>
  <c r="H22" i="17"/>
  <c r="G22" i="17"/>
  <c r="F22" i="17"/>
  <c r="E22" i="17"/>
  <c r="D22" i="17"/>
  <c r="C22" i="17"/>
  <c r="Z21" i="17"/>
  <c r="Y21" i="17"/>
  <c r="X21" i="17"/>
  <c r="W21" i="17"/>
  <c r="V21" i="17"/>
  <c r="U21" i="17"/>
  <c r="T21" i="17"/>
  <c r="S21" i="17"/>
  <c r="R21" i="17"/>
  <c r="Q21" i="17"/>
  <c r="P21" i="17"/>
  <c r="O21" i="17"/>
  <c r="N21" i="17"/>
  <c r="M21" i="17"/>
  <c r="L21" i="17"/>
  <c r="K21" i="17"/>
  <c r="J21" i="17"/>
  <c r="I21" i="17"/>
  <c r="H21" i="17"/>
  <c r="G21" i="17"/>
  <c r="F21" i="17"/>
  <c r="E21" i="17"/>
  <c r="D21" i="17"/>
  <c r="C21" i="17"/>
  <c r="Z20" i="17"/>
  <c r="Y20" i="17"/>
  <c r="X20" i="17"/>
  <c r="W20" i="17"/>
  <c r="V20" i="17"/>
  <c r="U20" i="17"/>
  <c r="T20" i="17"/>
  <c r="S20" i="17"/>
  <c r="R20" i="17"/>
  <c r="Q20" i="17"/>
  <c r="P20" i="17"/>
  <c r="O20" i="17"/>
  <c r="N20" i="17"/>
  <c r="M20" i="17"/>
  <c r="L20" i="17"/>
  <c r="K20" i="17"/>
  <c r="J20" i="17"/>
  <c r="I20" i="17"/>
  <c r="H20" i="17"/>
  <c r="G20" i="17"/>
  <c r="F20" i="17"/>
  <c r="E20" i="17"/>
  <c r="D20" i="17"/>
  <c r="C20" i="17"/>
  <c r="Z19" i="17"/>
  <c r="Y19" i="17"/>
  <c r="X19" i="17"/>
  <c r="W19" i="17"/>
  <c r="V19" i="17"/>
  <c r="U19" i="17"/>
  <c r="T19" i="17"/>
  <c r="S19" i="17"/>
  <c r="R19" i="17"/>
  <c r="Q19" i="17"/>
  <c r="P19" i="17"/>
  <c r="O19" i="17"/>
  <c r="N19" i="17"/>
  <c r="M19" i="17"/>
  <c r="L19" i="17"/>
  <c r="K19" i="17"/>
  <c r="J19" i="17"/>
  <c r="I19" i="17"/>
  <c r="H19" i="17"/>
  <c r="G19" i="17"/>
  <c r="F19" i="17"/>
  <c r="E19" i="17"/>
  <c r="D19" i="17"/>
  <c r="C19" i="17"/>
  <c r="Z31" i="16"/>
  <c r="Y31" i="16"/>
  <c r="X31" i="16"/>
  <c r="W31" i="16"/>
  <c r="V31" i="16"/>
  <c r="U31" i="16"/>
  <c r="T31" i="16"/>
  <c r="S31" i="16"/>
  <c r="R31" i="16"/>
  <c r="Q31" i="16"/>
  <c r="P31" i="16"/>
  <c r="O31" i="16"/>
  <c r="N31" i="16"/>
  <c r="M31" i="16"/>
  <c r="L31" i="16"/>
  <c r="K31" i="16"/>
  <c r="J31" i="16"/>
  <c r="I31" i="16"/>
  <c r="H31" i="16"/>
  <c r="G31" i="16"/>
  <c r="F31" i="16"/>
  <c r="E31" i="16"/>
  <c r="D31" i="16"/>
  <c r="C31" i="16"/>
  <c r="Z30" i="16"/>
  <c r="Y30" i="16"/>
  <c r="X30" i="16"/>
  <c r="W30" i="16"/>
  <c r="V30" i="16"/>
  <c r="U30" i="16"/>
  <c r="T30" i="16"/>
  <c r="S30" i="16"/>
  <c r="R30" i="16"/>
  <c r="Q30" i="16"/>
  <c r="P30" i="16"/>
  <c r="O30" i="16"/>
  <c r="N30" i="16"/>
  <c r="M30" i="16"/>
  <c r="L30" i="16"/>
  <c r="K30" i="16"/>
  <c r="J30" i="16"/>
  <c r="I30" i="16"/>
  <c r="H30" i="16"/>
  <c r="G30" i="16"/>
  <c r="F30" i="16"/>
  <c r="E30" i="16"/>
  <c r="D30" i="16"/>
  <c r="C30" i="16"/>
  <c r="Z29" i="16"/>
  <c r="Y29" i="16"/>
  <c r="X29" i="16"/>
  <c r="W29" i="16"/>
  <c r="V29" i="16"/>
  <c r="U29" i="16"/>
  <c r="T29" i="16"/>
  <c r="S29" i="16"/>
  <c r="R29" i="16"/>
  <c r="Q29" i="16"/>
  <c r="P29" i="16"/>
  <c r="O29" i="16"/>
  <c r="N29" i="16"/>
  <c r="M29" i="16"/>
  <c r="L29" i="16"/>
  <c r="K29" i="16"/>
  <c r="J29" i="16"/>
  <c r="I29" i="16"/>
  <c r="H29" i="16"/>
  <c r="G29" i="16"/>
  <c r="F29" i="16"/>
  <c r="E29" i="16"/>
  <c r="D29" i="16"/>
  <c r="C29" i="16"/>
  <c r="Z28" i="16"/>
  <c r="Y28" i="16"/>
  <c r="X28" i="16"/>
  <c r="W28" i="16"/>
  <c r="V28" i="16"/>
  <c r="U28" i="16"/>
  <c r="T28" i="16"/>
  <c r="S28" i="16"/>
  <c r="R28" i="16"/>
  <c r="Q28" i="16"/>
  <c r="P28" i="16"/>
  <c r="O28" i="16"/>
  <c r="N28" i="16"/>
  <c r="M28" i="16"/>
  <c r="L28" i="16"/>
  <c r="K28" i="16"/>
  <c r="J28" i="16"/>
  <c r="I28" i="16"/>
  <c r="H28" i="16"/>
  <c r="G28" i="16"/>
  <c r="F28" i="16"/>
  <c r="E28" i="16"/>
  <c r="D28" i="16"/>
  <c r="C28" i="16"/>
  <c r="Z27" i="16"/>
  <c r="Y27" i="16"/>
  <c r="X27" i="16"/>
  <c r="W27" i="16"/>
  <c r="V27" i="16"/>
  <c r="U27" i="16"/>
  <c r="T27" i="16"/>
  <c r="S27" i="16"/>
  <c r="R27" i="16"/>
  <c r="Q27" i="16"/>
  <c r="P27" i="16"/>
  <c r="O27" i="16"/>
  <c r="N27" i="16"/>
  <c r="M27" i="16"/>
  <c r="L27" i="16"/>
  <c r="K27" i="16"/>
  <c r="J27" i="16"/>
  <c r="I27" i="16"/>
  <c r="H27" i="16"/>
  <c r="G27" i="16"/>
  <c r="F27" i="16"/>
  <c r="E27" i="16"/>
  <c r="D27" i="16"/>
  <c r="C27" i="16"/>
  <c r="Z26" i="16"/>
  <c r="Y26" i="16"/>
  <c r="X26" i="16"/>
  <c r="W26" i="16"/>
  <c r="V26" i="16"/>
  <c r="U26" i="16"/>
  <c r="T26" i="16"/>
  <c r="S26" i="16"/>
  <c r="R26" i="16"/>
  <c r="Q26" i="16"/>
  <c r="P26" i="16"/>
  <c r="O26" i="16"/>
  <c r="N26" i="16"/>
  <c r="M26" i="16"/>
  <c r="L26" i="16"/>
  <c r="K26" i="16"/>
  <c r="J26" i="16"/>
  <c r="I26" i="16"/>
  <c r="H26" i="16"/>
  <c r="G26" i="16"/>
  <c r="F26" i="16"/>
  <c r="E26" i="16"/>
  <c r="D26" i="16"/>
  <c r="C26" i="16"/>
  <c r="Z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Z24" i="16"/>
  <c r="Y24" i="16"/>
  <c r="X24" i="16"/>
  <c r="W24" i="16"/>
  <c r="V24" i="16"/>
  <c r="U24" i="16"/>
  <c r="T24" i="16"/>
  <c r="S24" i="16"/>
  <c r="R24" i="16"/>
  <c r="Q24" i="16"/>
  <c r="P24" i="16"/>
  <c r="O24" i="16"/>
  <c r="N24" i="16"/>
  <c r="M24" i="16"/>
  <c r="L24" i="16"/>
  <c r="K24" i="16"/>
  <c r="J24" i="16"/>
  <c r="I24" i="16"/>
  <c r="H24" i="16"/>
  <c r="G24" i="16"/>
  <c r="F24" i="16"/>
  <c r="E24" i="16"/>
  <c r="D24" i="16"/>
  <c r="C24" i="16"/>
  <c r="Z23" i="16"/>
  <c r="Y23" i="16"/>
  <c r="X23" i="16"/>
  <c r="W23" i="16"/>
  <c r="V23" i="16"/>
  <c r="U23" i="16"/>
  <c r="T23" i="16"/>
  <c r="S23" i="16"/>
  <c r="R23" i="16"/>
  <c r="Q23" i="16"/>
  <c r="P23" i="16"/>
  <c r="O23" i="16"/>
  <c r="N23" i="16"/>
  <c r="M23" i="16"/>
  <c r="L23" i="16"/>
  <c r="K23" i="16"/>
  <c r="J23" i="16"/>
  <c r="I23" i="16"/>
  <c r="H23" i="16"/>
  <c r="G23" i="16"/>
  <c r="F23" i="16"/>
  <c r="E23" i="16"/>
  <c r="D23" i="16"/>
  <c r="C23" i="16"/>
  <c r="Z22" i="16"/>
  <c r="Y22" i="16"/>
  <c r="X22" i="16"/>
  <c r="W22" i="16"/>
  <c r="V22" i="16"/>
  <c r="U22" i="16"/>
  <c r="T22" i="16"/>
  <c r="S22" i="16"/>
  <c r="R22" i="16"/>
  <c r="Q22" i="16"/>
  <c r="P22" i="16"/>
  <c r="O22" i="16"/>
  <c r="N22" i="16"/>
  <c r="M22" i="16"/>
  <c r="L22" i="16"/>
  <c r="K22" i="16"/>
  <c r="J22" i="16"/>
  <c r="I22" i="16"/>
  <c r="H22" i="16"/>
  <c r="G22" i="16"/>
  <c r="F22" i="16"/>
  <c r="E22" i="16"/>
  <c r="D22" i="16"/>
  <c r="C22" i="16"/>
  <c r="Z21" i="16"/>
  <c r="Y21" i="16"/>
  <c r="X21" i="16"/>
  <c r="W21" i="16"/>
  <c r="V21" i="16"/>
  <c r="U21" i="16"/>
  <c r="T21" i="16"/>
  <c r="S21" i="16"/>
  <c r="R21" i="16"/>
  <c r="Q21" i="16"/>
  <c r="P21" i="16"/>
  <c r="O21" i="16"/>
  <c r="N21" i="16"/>
  <c r="M21" i="16"/>
  <c r="L21" i="16"/>
  <c r="K21" i="16"/>
  <c r="J21" i="16"/>
  <c r="I21" i="16"/>
  <c r="H21" i="16"/>
  <c r="G21" i="16"/>
  <c r="F21" i="16"/>
  <c r="E21" i="16"/>
  <c r="D21" i="16"/>
  <c r="C21" i="16"/>
  <c r="Z20" i="16"/>
  <c r="Y20" i="16"/>
  <c r="X20" i="16"/>
  <c r="W20" i="16"/>
  <c r="V20" i="16"/>
  <c r="U20" i="16"/>
  <c r="T20" i="16"/>
  <c r="S20" i="16"/>
  <c r="R20" i="16"/>
  <c r="Q20" i="16"/>
  <c r="P20" i="16"/>
  <c r="O20" i="16"/>
  <c r="N20" i="16"/>
  <c r="M20" i="16"/>
  <c r="L20" i="16"/>
  <c r="K20" i="16"/>
  <c r="J20" i="16"/>
  <c r="I20" i="16"/>
  <c r="H20" i="16"/>
  <c r="G20" i="16"/>
  <c r="F20" i="16"/>
  <c r="E20" i="16"/>
  <c r="D20" i="16"/>
  <c r="C20" i="16"/>
  <c r="Z19" i="16"/>
  <c r="Y19" i="16"/>
  <c r="X19" i="16"/>
  <c r="W19" i="16"/>
  <c r="V19" i="16"/>
  <c r="U19" i="16"/>
  <c r="T19" i="16"/>
  <c r="S19" i="16"/>
  <c r="R19" i="16"/>
  <c r="Q19" i="16"/>
  <c r="P19" i="16"/>
  <c r="O19" i="16"/>
  <c r="N19" i="16"/>
  <c r="M19" i="16"/>
  <c r="L19" i="16"/>
  <c r="K19" i="16"/>
  <c r="J19" i="16"/>
  <c r="I19" i="16"/>
  <c r="H19" i="16"/>
  <c r="G19" i="16"/>
  <c r="F19" i="16"/>
  <c r="E19" i="16"/>
  <c r="D19" i="16"/>
  <c r="C19" i="16"/>
  <c r="Z31" i="15"/>
  <c r="Y31" i="15"/>
  <c r="X31" i="15"/>
  <c r="W31" i="15"/>
  <c r="V31" i="15"/>
  <c r="U31" i="15"/>
  <c r="T31" i="15"/>
  <c r="S31" i="15"/>
  <c r="BV31" i="15" s="1"/>
  <c r="R31" i="15"/>
  <c r="Q31" i="15"/>
  <c r="P31" i="15"/>
  <c r="O31" i="15"/>
  <c r="N31" i="15"/>
  <c r="M31" i="15"/>
  <c r="L31" i="15"/>
  <c r="K31" i="15"/>
  <c r="BN31" i="15" s="1"/>
  <c r="J31" i="15"/>
  <c r="I31" i="15"/>
  <c r="H31" i="15"/>
  <c r="G31" i="15"/>
  <c r="F31" i="15"/>
  <c r="E31" i="15"/>
  <c r="D31" i="15"/>
  <c r="C31" i="15"/>
  <c r="Z30" i="15"/>
  <c r="Y30" i="15"/>
  <c r="X30" i="15"/>
  <c r="W30" i="15"/>
  <c r="V30" i="15"/>
  <c r="U30" i="15"/>
  <c r="T30" i="15"/>
  <c r="S30" i="15"/>
  <c r="BV30" i="15" s="1"/>
  <c r="R30" i="15"/>
  <c r="Q30" i="15"/>
  <c r="P30" i="15"/>
  <c r="O30" i="15"/>
  <c r="N30" i="15"/>
  <c r="M30" i="15"/>
  <c r="L30" i="15"/>
  <c r="K30" i="15"/>
  <c r="BN30" i="15" s="1"/>
  <c r="J30" i="15"/>
  <c r="I30" i="15"/>
  <c r="H30" i="15"/>
  <c r="G30" i="15"/>
  <c r="F30" i="15"/>
  <c r="E30" i="15"/>
  <c r="D30" i="15"/>
  <c r="C30" i="15"/>
  <c r="BF30" i="15" s="1"/>
  <c r="Z29" i="15"/>
  <c r="Y29" i="15"/>
  <c r="X29" i="15"/>
  <c r="W29" i="15"/>
  <c r="V29" i="15"/>
  <c r="U29" i="15"/>
  <c r="T29" i="15"/>
  <c r="S29" i="15"/>
  <c r="BV29" i="15" s="1"/>
  <c r="R29" i="15"/>
  <c r="Q29" i="15"/>
  <c r="P29" i="15"/>
  <c r="O29" i="15"/>
  <c r="N29" i="15"/>
  <c r="M29" i="15"/>
  <c r="L29" i="15"/>
  <c r="K29" i="15"/>
  <c r="BN29" i="15" s="1"/>
  <c r="J29" i="15"/>
  <c r="I29" i="15"/>
  <c r="H29" i="15"/>
  <c r="G29" i="15"/>
  <c r="F29" i="15"/>
  <c r="E29" i="15"/>
  <c r="D29" i="15"/>
  <c r="C29" i="15"/>
  <c r="BF29" i="15" s="1"/>
  <c r="Z28" i="15"/>
  <c r="Y28" i="15"/>
  <c r="X28" i="15"/>
  <c r="W28" i="15"/>
  <c r="V28" i="15"/>
  <c r="U28" i="15"/>
  <c r="T28" i="15"/>
  <c r="S28" i="15"/>
  <c r="BV28" i="15" s="1"/>
  <c r="R28" i="15"/>
  <c r="Q28" i="15"/>
  <c r="P28" i="15"/>
  <c r="O28" i="15"/>
  <c r="N28" i="15"/>
  <c r="M28" i="15"/>
  <c r="L28" i="15"/>
  <c r="K28" i="15"/>
  <c r="BN28" i="15" s="1"/>
  <c r="J28" i="15"/>
  <c r="I28" i="15"/>
  <c r="H28" i="15"/>
  <c r="G28" i="15"/>
  <c r="F28" i="15"/>
  <c r="E28" i="15"/>
  <c r="D28" i="15"/>
  <c r="C28" i="15"/>
  <c r="BF28" i="15" s="1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K27" i="15"/>
  <c r="J27" i="15"/>
  <c r="I27" i="15"/>
  <c r="H27" i="15"/>
  <c r="G27" i="15"/>
  <c r="F27" i="15"/>
  <c r="E27" i="15"/>
  <c r="D27" i="15"/>
  <c r="C27" i="15"/>
  <c r="BF27" i="15" s="1"/>
  <c r="Z26" i="15"/>
  <c r="Y26" i="15"/>
  <c r="X26" i="15"/>
  <c r="W26" i="15"/>
  <c r="V26" i="15"/>
  <c r="U26" i="15"/>
  <c r="T26" i="15"/>
  <c r="S26" i="15"/>
  <c r="BV26" i="15" s="1"/>
  <c r="R26" i="15"/>
  <c r="Q26" i="15"/>
  <c r="P26" i="15"/>
  <c r="O26" i="15"/>
  <c r="N26" i="15"/>
  <c r="M26" i="15"/>
  <c r="L26" i="15"/>
  <c r="K26" i="15"/>
  <c r="BN26" i="15" s="1"/>
  <c r="J26" i="15"/>
  <c r="I26" i="15"/>
  <c r="H26" i="15"/>
  <c r="G26" i="15"/>
  <c r="F26" i="15"/>
  <c r="E26" i="15"/>
  <c r="D26" i="15"/>
  <c r="C26" i="15"/>
  <c r="Z25" i="15"/>
  <c r="Y25" i="15"/>
  <c r="X25" i="15"/>
  <c r="W25" i="15"/>
  <c r="V25" i="15"/>
  <c r="U25" i="15"/>
  <c r="T25" i="15"/>
  <c r="S25" i="15"/>
  <c r="BV25" i="15" s="1"/>
  <c r="R25" i="15"/>
  <c r="Q25" i="15"/>
  <c r="P25" i="15"/>
  <c r="O25" i="15"/>
  <c r="N25" i="15"/>
  <c r="M25" i="15"/>
  <c r="L25" i="15"/>
  <c r="K25" i="15"/>
  <c r="BN25" i="15" s="1"/>
  <c r="J25" i="15"/>
  <c r="I25" i="15"/>
  <c r="H25" i="15"/>
  <c r="G25" i="15"/>
  <c r="F25" i="15"/>
  <c r="E25" i="15"/>
  <c r="D25" i="15"/>
  <c r="C25" i="15"/>
  <c r="BF25" i="15" s="1"/>
  <c r="Z24" i="15"/>
  <c r="Y24" i="15"/>
  <c r="X24" i="15"/>
  <c r="W24" i="15"/>
  <c r="V24" i="15"/>
  <c r="U24" i="15"/>
  <c r="T24" i="15"/>
  <c r="S24" i="15"/>
  <c r="R24" i="15"/>
  <c r="Q24" i="15"/>
  <c r="P24" i="15"/>
  <c r="O24" i="15"/>
  <c r="N24" i="15"/>
  <c r="M24" i="15"/>
  <c r="L24" i="15"/>
  <c r="K24" i="15"/>
  <c r="BN24" i="15" s="1"/>
  <c r="J24" i="15"/>
  <c r="I24" i="15"/>
  <c r="H24" i="15"/>
  <c r="G24" i="15"/>
  <c r="F24" i="15"/>
  <c r="E24" i="15"/>
  <c r="D24" i="15"/>
  <c r="C24" i="15"/>
  <c r="BF24" i="15" s="1"/>
  <c r="Z23" i="15"/>
  <c r="Y23" i="15"/>
  <c r="X23" i="15"/>
  <c r="W23" i="15"/>
  <c r="V23" i="15"/>
  <c r="U23" i="15"/>
  <c r="T23" i="15"/>
  <c r="S23" i="15"/>
  <c r="R23" i="15"/>
  <c r="Q23" i="15"/>
  <c r="P23" i="15"/>
  <c r="O23" i="15"/>
  <c r="N23" i="15"/>
  <c r="M23" i="15"/>
  <c r="L23" i="15"/>
  <c r="K23" i="15"/>
  <c r="BN23" i="15" s="1"/>
  <c r="J23" i="15"/>
  <c r="I23" i="15"/>
  <c r="H23" i="15"/>
  <c r="G23" i="15"/>
  <c r="F23" i="15"/>
  <c r="E23" i="15"/>
  <c r="D23" i="15"/>
  <c r="C23" i="15"/>
  <c r="BF23" i="15" s="1"/>
  <c r="Z22" i="15"/>
  <c r="Y22" i="15"/>
  <c r="X22" i="15"/>
  <c r="W22" i="15"/>
  <c r="V22" i="15"/>
  <c r="U22" i="15"/>
  <c r="T22" i="15"/>
  <c r="S22" i="15"/>
  <c r="BV22" i="15" s="1"/>
  <c r="R22" i="15"/>
  <c r="Q22" i="15"/>
  <c r="P22" i="15"/>
  <c r="O22" i="15"/>
  <c r="N22" i="15"/>
  <c r="M22" i="15"/>
  <c r="L22" i="15"/>
  <c r="K22" i="15"/>
  <c r="J22" i="15"/>
  <c r="I22" i="15"/>
  <c r="H22" i="15"/>
  <c r="G22" i="15"/>
  <c r="F22" i="15"/>
  <c r="E22" i="15"/>
  <c r="D22" i="15"/>
  <c r="C22" i="15"/>
  <c r="BF22" i="15" s="1"/>
  <c r="Z21" i="15"/>
  <c r="Y21" i="15"/>
  <c r="X21" i="15"/>
  <c r="W21" i="15"/>
  <c r="V21" i="15"/>
  <c r="U21" i="15"/>
  <c r="T21" i="15"/>
  <c r="S21" i="15"/>
  <c r="BV21" i="15" s="1"/>
  <c r="R21" i="15"/>
  <c r="Q21" i="15"/>
  <c r="P21" i="15"/>
  <c r="O21" i="15"/>
  <c r="N21" i="15"/>
  <c r="M21" i="15"/>
  <c r="L21" i="15"/>
  <c r="K21" i="15"/>
  <c r="BN21" i="15" s="1"/>
  <c r="J21" i="15"/>
  <c r="I21" i="15"/>
  <c r="H21" i="15"/>
  <c r="G21" i="15"/>
  <c r="F21" i="15"/>
  <c r="E21" i="15"/>
  <c r="D21" i="15"/>
  <c r="C21" i="15"/>
  <c r="BF21" i="15" s="1"/>
  <c r="Z20" i="15"/>
  <c r="Y20" i="15"/>
  <c r="X20" i="15"/>
  <c r="W20" i="15"/>
  <c r="V20" i="15"/>
  <c r="U20" i="15"/>
  <c r="T20" i="15"/>
  <c r="S20" i="15"/>
  <c r="BV20" i="15" s="1"/>
  <c r="R20" i="15"/>
  <c r="Q20" i="15"/>
  <c r="P20" i="15"/>
  <c r="O20" i="15"/>
  <c r="N20" i="15"/>
  <c r="M20" i="15"/>
  <c r="L20" i="15"/>
  <c r="K20" i="15"/>
  <c r="BN20" i="15" s="1"/>
  <c r="J20" i="15"/>
  <c r="I20" i="15"/>
  <c r="H20" i="15"/>
  <c r="G20" i="15"/>
  <c r="F20" i="15"/>
  <c r="E20" i="15"/>
  <c r="D20" i="15"/>
  <c r="C20" i="15"/>
  <c r="BF20" i="15" s="1"/>
  <c r="Z19" i="15"/>
  <c r="Y19" i="15"/>
  <c r="X19" i="15"/>
  <c r="W19" i="15"/>
  <c r="V19" i="15"/>
  <c r="U19" i="15"/>
  <c r="T19" i="15"/>
  <c r="S19" i="15"/>
  <c r="R19" i="15"/>
  <c r="Q19" i="15"/>
  <c r="P19" i="15"/>
  <c r="O19" i="15"/>
  <c r="N19" i="15"/>
  <c r="M19" i="15"/>
  <c r="L19" i="15"/>
  <c r="K19" i="15"/>
  <c r="BN19" i="15" s="1"/>
  <c r="J19" i="15"/>
  <c r="I19" i="15"/>
  <c r="H19" i="15"/>
  <c r="G19" i="15"/>
  <c r="F19" i="15"/>
  <c r="E19" i="15"/>
  <c r="D19" i="15"/>
  <c r="C19" i="15"/>
  <c r="BF19" i="15" s="1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Q19" i="14"/>
  <c r="R19" i="14"/>
  <c r="S19" i="14"/>
  <c r="T19" i="14"/>
  <c r="U19" i="14"/>
  <c r="V19" i="14"/>
  <c r="W19" i="14"/>
  <c r="X19" i="14"/>
  <c r="Y19" i="14"/>
  <c r="Z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Q20" i="14"/>
  <c r="R20" i="14"/>
  <c r="S20" i="14"/>
  <c r="T20" i="14"/>
  <c r="U20" i="14"/>
  <c r="V20" i="14"/>
  <c r="W20" i="14"/>
  <c r="X20" i="14"/>
  <c r="Y20" i="14"/>
  <c r="Z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Q21" i="14"/>
  <c r="R21" i="14"/>
  <c r="S21" i="14"/>
  <c r="T21" i="14"/>
  <c r="U21" i="14"/>
  <c r="V21" i="14"/>
  <c r="W21" i="14"/>
  <c r="X21" i="14"/>
  <c r="Y21" i="14"/>
  <c r="Z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Q22" i="14"/>
  <c r="R22" i="14"/>
  <c r="S22" i="14"/>
  <c r="T22" i="14"/>
  <c r="U22" i="14"/>
  <c r="V22" i="14"/>
  <c r="W22" i="14"/>
  <c r="X22" i="14"/>
  <c r="Y22" i="14"/>
  <c r="Z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Q23" i="14"/>
  <c r="R23" i="14"/>
  <c r="S23" i="14"/>
  <c r="T23" i="14"/>
  <c r="U23" i="14"/>
  <c r="V23" i="14"/>
  <c r="W23" i="14"/>
  <c r="X23" i="14"/>
  <c r="Y23" i="14"/>
  <c r="Z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Q24" i="14"/>
  <c r="R24" i="14"/>
  <c r="S24" i="14"/>
  <c r="T24" i="14"/>
  <c r="U24" i="14"/>
  <c r="V24" i="14"/>
  <c r="W24" i="14"/>
  <c r="X24" i="14"/>
  <c r="Y24" i="14"/>
  <c r="Z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Q25" i="14"/>
  <c r="R25" i="14"/>
  <c r="S25" i="14"/>
  <c r="T25" i="14"/>
  <c r="U25" i="14"/>
  <c r="V25" i="14"/>
  <c r="W25" i="14"/>
  <c r="X25" i="14"/>
  <c r="Y25" i="14"/>
  <c r="Z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Q26" i="14"/>
  <c r="R26" i="14"/>
  <c r="S26" i="14"/>
  <c r="T26" i="14"/>
  <c r="U26" i="14"/>
  <c r="V26" i="14"/>
  <c r="W26" i="14"/>
  <c r="X26" i="14"/>
  <c r="Y26" i="14"/>
  <c r="Z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Q27" i="14"/>
  <c r="R27" i="14"/>
  <c r="S27" i="14"/>
  <c r="T27" i="14"/>
  <c r="U27" i="14"/>
  <c r="V27" i="14"/>
  <c r="W27" i="14"/>
  <c r="X27" i="14"/>
  <c r="Y27" i="14"/>
  <c r="Z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Q28" i="14"/>
  <c r="R28" i="14"/>
  <c r="S28" i="14"/>
  <c r="T28" i="14"/>
  <c r="U28" i="14"/>
  <c r="V28" i="14"/>
  <c r="W28" i="14"/>
  <c r="X28" i="14"/>
  <c r="Y28" i="14"/>
  <c r="Z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Q29" i="14"/>
  <c r="R29" i="14"/>
  <c r="S29" i="14"/>
  <c r="T29" i="14"/>
  <c r="U29" i="14"/>
  <c r="V29" i="14"/>
  <c r="W29" i="14"/>
  <c r="X29" i="14"/>
  <c r="Y29" i="14"/>
  <c r="Z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Q30" i="14"/>
  <c r="R30" i="14"/>
  <c r="S30" i="14"/>
  <c r="T30" i="14"/>
  <c r="U30" i="14"/>
  <c r="V30" i="14"/>
  <c r="W30" i="14"/>
  <c r="X30" i="14"/>
  <c r="Y30" i="14"/>
  <c r="Z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Q31" i="14"/>
  <c r="R31" i="14"/>
  <c r="S31" i="14"/>
  <c r="T31" i="14"/>
  <c r="U31" i="14"/>
  <c r="V31" i="14"/>
  <c r="W31" i="14"/>
  <c r="X31" i="14"/>
  <c r="Y31" i="14"/>
  <c r="Z31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19" i="14"/>
  <c r="BG19" i="14"/>
  <c r="CA31" i="20"/>
  <c r="BX31" i="20"/>
  <c r="BW31" i="20"/>
  <c r="BS31" i="20"/>
  <c r="BO31" i="20"/>
  <c r="BF31" i="20"/>
  <c r="BU31" i="20"/>
  <c r="BT31" i="20"/>
  <c r="BP31" i="20"/>
  <c r="BM31" i="20"/>
  <c r="BL31" i="20"/>
  <c r="BK31" i="20"/>
  <c r="BH31" i="20"/>
  <c r="CC30" i="20"/>
  <c r="CB30" i="20"/>
  <c r="BV30" i="20"/>
  <c r="BU30" i="20"/>
  <c r="BT30" i="20"/>
  <c r="BN30" i="20"/>
  <c r="BM30" i="20"/>
  <c r="BL30" i="20"/>
  <c r="BF30" i="20"/>
  <c r="CA30" i="20"/>
  <c r="BZ30" i="20"/>
  <c r="BY30" i="20"/>
  <c r="BS30" i="20"/>
  <c r="BR30" i="20"/>
  <c r="BQ30" i="20"/>
  <c r="BK30" i="20"/>
  <c r="BJ30" i="20"/>
  <c r="BI30" i="20"/>
  <c r="CC29" i="20"/>
  <c r="BW29" i="20"/>
  <c r="BV29" i="20"/>
  <c r="BU29" i="20"/>
  <c r="BO29" i="20"/>
  <c r="BM29" i="20"/>
  <c r="BG29" i="20"/>
  <c r="CB29" i="20"/>
  <c r="CA29" i="20"/>
  <c r="BZ29" i="20"/>
  <c r="BY29" i="20"/>
  <c r="BT29" i="20"/>
  <c r="BS29" i="20"/>
  <c r="BR29" i="20"/>
  <c r="BQ29" i="20"/>
  <c r="BN29" i="20"/>
  <c r="BL29" i="20"/>
  <c r="BK29" i="20"/>
  <c r="BJ29" i="20"/>
  <c r="BI29" i="20"/>
  <c r="BF29" i="20"/>
  <c r="BZ28" i="20"/>
  <c r="BV28" i="20"/>
  <c r="BR28" i="20"/>
  <c r="BN28" i="20"/>
  <c r="BJ28" i="20"/>
  <c r="BF28" i="20"/>
  <c r="CC28" i="20"/>
  <c r="CB28" i="20"/>
  <c r="CA28" i="20"/>
  <c r="BW28" i="20"/>
  <c r="BU28" i="20"/>
  <c r="BT28" i="20"/>
  <c r="BS28" i="20"/>
  <c r="BO28" i="20"/>
  <c r="BM28" i="20"/>
  <c r="BL28" i="20"/>
  <c r="BK28" i="20"/>
  <c r="BG28" i="20"/>
  <c r="CA27" i="20"/>
  <c r="BY27" i="20"/>
  <c r="BW27" i="20"/>
  <c r="BS27" i="20"/>
  <c r="BO27" i="20"/>
  <c r="BK27" i="20"/>
  <c r="BG27" i="20"/>
  <c r="CC27" i="20"/>
  <c r="BV27" i="20"/>
  <c r="BU27" i="20"/>
  <c r="BQ27" i="20"/>
  <c r="BM27" i="20"/>
  <c r="CB26" i="20"/>
  <c r="BZ26" i="20"/>
  <c r="BY26" i="20"/>
  <c r="BT26" i="20"/>
  <c r="BM26" i="20"/>
  <c r="BL26" i="20"/>
  <c r="BJ26" i="20"/>
  <c r="BH26" i="20"/>
  <c r="CC26" i="20"/>
  <c r="BU26" i="20"/>
  <c r="BR26" i="20"/>
  <c r="BQ26" i="20"/>
  <c r="BN26" i="20"/>
  <c r="CC25" i="20"/>
  <c r="CA25" i="20"/>
  <c r="BY25" i="20"/>
  <c r="BU25" i="20"/>
  <c r="BT25" i="20"/>
  <c r="BS25" i="20"/>
  <c r="BR25" i="20"/>
  <c r="BQ25" i="20"/>
  <c r="BL25" i="20"/>
  <c r="BK25" i="20"/>
  <c r="BJ25" i="20"/>
  <c r="BI25" i="20"/>
  <c r="CB25" i="20"/>
  <c r="BZ25" i="20"/>
  <c r="BW25" i="20"/>
  <c r="BO25" i="20"/>
  <c r="BN25" i="20"/>
  <c r="BG25" i="20"/>
  <c r="BF25" i="20"/>
  <c r="BZ24" i="20"/>
  <c r="BW24" i="20"/>
  <c r="BV24" i="20"/>
  <c r="BU24" i="20"/>
  <c r="BR24" i="20"/>
  <c r="BO24" i="20"/>
  <c r="BN24" i="20"/>
  <c r="BM24" i="20"/>
  <c r="BL24" i="20"/>
  <c r="BJ24" i="20"/>
  <c r="CC24" i="20"/>
  <c r="CB24" i="20"/>
  <c r="BT24" i="20"/>
  <c r="BK24" i="20"/>
  <c r="CA23" i="20"/>
  <c r="BY23" i="20"/>
  <c r="BS23" i="20"/>
  <c r="BQ23" i="20"/>
  <c r="BO23" i="20"/>
  <c r="BK23" i="20"/>
  <c r="BI23" i="20"/>
  <c r="BG23" i="20"/>
  <c r="BW23" i="20"/>
  <c r="BU23" i="20"/>
  <c r="BN23" i="20"/>
  <c r="BM23" i="20"/>
  <c r="BL23" i="20"/>
  <c r="CC22" i="20"/>
  <c r="CB22" i="20"/>
  <c r="BV22" i="20"/>
  <c r="BU22" i="20"/>
  <c r="BT22" i="20"/>
  <c r="BR22" i="20"/>
  <c r="BM22" i="20"/>
  <c r="BL22" i="20"/>
  <c r="BF22" i="20"/>
  <c r="BZ22" i="20"/>
  <c r="BQ22" i="20"/>
  <c r="BO22" i="20"/>
  <c r="BG22" i="20"/>
  <c r="CC21" i="20"/>
  <c r="BY21" i="20"/>
  <c r="BW21" i="20"/>
  <c r="BV21" i="20"/>
  <c r="BU21" i="20"/>
  <c r="BO21" i="20"/>
  <c r="BN21" i="20"/>
  <c r="BM21" i="20"/>
  <c r="BI21" i="20"/>
  <c r="BG21" i="20"/>
  <c r="BF21" i="20"/>
  <c r="CA21" i="20"/>
  <c r="BS21" i="20"/>
  <c r="BR21" i="20"/>
  <c r="BK21" i="20"/>
  <c r="BJ21" i="20"/>
  <c r="CB20" i="20"/>
  <c r="CA20" i="20"/>
  <c r="BV20" i="20"/>
  <c r="BS20" i="20"/>
  <c r="BR20" i="20"/>
  <c r="BN20" i="20"/>
  <c r="BU20" i="20"/>
  <c r="BM20" i="20"/>
  <c r="BK20" i="20"/>
  <c r="BF20" i="20"/>
  <c r="CC19" i="20"/>
  <c r="CB19" i="20"/>
  <c r="BY19" i="20"/>
  <c r="BW19" i="20"/>
  <c r="BT19" i="20"/>
  <c r="BQ19" i="20"/>
  <c r="BO19" i="20"/>
  <c r="BL19" i="20"/>
  <c r="BI19" i="20"/>
  <c r="BG19" i="20"/>
  <c r="CA19" i="20"/>
  <c r="BV19" i="20"/>
  <c r="BU19" i="20"/>
  <c r="BS19" i="20"/>
  <c r="BN19" i="20"/>
  <c r="BM19" i="20"/>
  <c r="BK19" i="20"/>
  <c r="BF19" i="20"/>
  <c r="CA31" i="19"/>
  <c r="BY31" i="19"/>
  <c r="BV31" i="19"/>
  <c r="BS31" i="19"/>
  <c r="BQ31" i="19"/>
  <c r="BK31" i="19"/>
  <c r="BI31" i="19"/>
  <c r="CB31" i="19"/>
  <c r="BX31" i="19"/>
  <c r="BW31" i="19"/>
  <c r="BT31" i="19"/>
  <c r="BP31" i="19"/>
  <c r="BO31" i="19"/>
  <c r="BL31" i="19"/>
  <c r="BH31" i="19"/>
  <c r="BG31" i="19"/>
  <c r="CC30" i="19"/>
  <c r="CA30" i="19"/>
  <c r="BZ30" i="19"/>
  <c r="BW30" i="19"/>
  <c r="BU30" i="19"/>
  <c r="BS30" i="19"/>
  <c r="BR30" i="19"/>
  <c r="BO30" i="19"/>
  <c r="BM30" i="19"/>
  <c r="BK30" i="19"/>
  <c r="BJ30" i="19"/>
  <c r="BG30" i="19"/>
  <c r="BY30" i="19"/>
  <c r="BT30" i="19"/>
  <c r="BQ30" i="19"/>
  <c r="CB29" i="19"/>
  <c r="CA29" i="19"/>
  <c r="BX29" i="19"/>
  <c r="BT29" i="19"/>
  <c r="BS29" i="19"/>
  <c r="BP29" i="19"/>
  <c r="BL29" i="19"/>
  <c r="BK29" i="19"/>
  <c r="BH29" i="19"/>
  <c r="CC29" i="19"/>
  <c r="BY29" i="19"/>
  <c r="BQ29" i="19"/>
  <c r="BM29" i="19"/>
  <c r="CC28" i="19"/>
  <c r="CB28" i="19"/>
  <c r="BY28" i="19"/>
  <c r="BW28" i="19"/>
  <c r="BU28" i="19"/>
  <c r="BT28" i="19"/>
  <c r="BQ28" i="19"/>
  <c r="BO28" i="19"/>
  <c r="BM28" i="19"/>
  <c r="BL28" i="19"/>
  <c r="BI28" i="19"/>
  <c r="BG28" i="19"/>
  <c r="BR28" i="19"/>
  <c r="BJ28" i="19"/>
  <c r="CC27" i="19"/>
  <c r="BZ27" i="19"/>
  <c r="BU27" i="19"/>
  <c r="BR27" i="19"/>
  <c r="BP27" i="19"/>
  <c r="BM27" i="19"/>
  <c r="BJ27" i="19"/>
  <c r="BH27" i="19"/>
  <c r="CA27" i="19"/>
  <c r="BS27" i="19"/>
  <c r="BO27" i="19"/>
  <c r="BG27" i="19"/>
  <c r="CA26" i="19"/>
  <c r="BY26" i="19"/>
  <c r="BW26" i="19"/>
  <c r="BV26" i="19"/>
  <c r="BS26" i="19"/>
  <c r="BQ26" i="19"/>
  <c r="BO26" i="19"/>
  <c r="BK26" i="19"/>
  <c r="BI26" i="19"/>
  <c r="BG26" i="19"/>
  <c r="BF26" i="19"/>
  <c r="BX26" i="19"/>
  <c r="BT26" i="19"/>
  <c r="BP26" i="19"/>
  <c r="BL26" i="19"/>
  <c r="CB25" i="19"/>
  <c r="BW25" i="19"/>
  <c r="BT25" i="19"/>
  <c r="BO25" i="19"/>
  <c r="BL25" i="19"/>
  <c r="BG25" i="19"/>
  <c r="CC25" i="19"/>
  <c r="BX25" i="19"/>
  <c r="BU25" i="19"/>
  <c r="BR25" i="19"/>
  <c r="BQ25" i="19"/>
  <c r="BM25" i="19"/>
  <c r="BJ25" i="19"/>
  <c r="BI25" i="19"/>
  <c r="BH25" i="19"/>
  <c r="BZ24" i="19"/>
  <c r="BR24" i="19"/>
  <c r="BP24" i="19"/>
  <c r="BJ24" i="19"/>
  <c r="BH24" i="19"/>
  <c r="CC24" i="19"/>
  <c r="CB24" i="19"/>
  <c r="CA24" i="19"/>
  <c r="BY24" i="19"/>
  <c r="BT24" i="19"/>
  <c r="BS24" i="19"/>
  <c r="BQ24" i="19"/>
  <c r="BL24" i="19"/>
  <c r="BI24" i="19"/>
  <c r="CC23" i="19"/>
  <c r="CA23" i="19"/>
  <c r="BY23" i="19"/>
  <c r="BW23" i="19"/>
  <c r="BU23" i="19"/>
  <c r="BS23" i="19"/>
  <c r="BQ23" i="19"/>
  <c r="BO23" i="19"/>
  <c r="BM23" i="19"/>
  <c r="BK23" i="19"/>
  <c r="BI23" i="19"/>
  <c r="BG23" i="19"/>
  <c r="CB23" i="19"/>
  <c r="BZ23" i="19"/>
  <c r="BX23" i="19"/>
  <c r="BT23" i="19"/>
  <c r="BR23" i="19"/>
  <c r="BP23" i="19"/>
  <c r="BL23" i="19"/>
  <c r="BJ23" i="19"/>
  <c r="BH23" i="19"/>
  <c r="CB22" i="19"/>
  <c r="BZ22" i="19"/>
  <c r="BX22" i="19"/>
  <c r="BT22" i="19"/>
  <c r="BR22" i="19"/>
  <c r="BP22" i="19"/>
  <c r="BL22" i="19"/>
  <c r="BJ22" i="19"/>
  <c r="BH22" i="19"/>
  <c r="CC22" i="19"/>
  <c r="CA22" i="19"/>
  <c r="BY22" i="19"/>
  <c r="BW22" i="19"/>
  <c r="BU22" i="19"/>
  <c r="BS22" i="19"/>
  <c r="BQ22" i="19"/>
  <c r="BO22" i="19"/>
  <c r="BM22" i="19"/>
  <c r="BK22" i="19"/>
  <c r="BI22" i="19"/>
  <c r="BG22" i="19"/>
  <c r="CC21" i="19"/>
  <c r="CA21" i="19"/>
  <c r="BY21" i="19"/>
  <c r="BW21" i="19"/>
  <c r="BU21" i="19"/>
  <c r="BS21" i="19"/>
  <c r="BQ21" i="19"/>
  <c r="BO21" i="19"/>
  <c r="BM21" i="19"/>
  <c r="BK21" i="19"/>
  <c r="BI21" i="19"/>
  <c r="BG21" i="19"/>
  <c r="CB21" i="19"/>
  <c r="BZ21" i="19"/>
  <c r="BX21" i="19"/>
  <c r="BT21" i="19"/>
  <c r="BR21" i="19"/>
  <c r="BP21" i="19"/>
  <c r="BL21" i="19"/>
  <c r="BJ21" i="19"/>
  <c r="BH21" i="19"/>
  <c r="CB20" i="19"/>
  <c r="BZ20" i="19"/>
  <c r="BX20" i="19"/>
  <c r="BT20" i="19"/>
  <c r="BR20" i="19"/>
  <c r="BP20" i="19"/>
  <c r="BL20" i="19"/>
  <c r="BJ20" i="19"/>
  <c r="BH20" i="19"/>
  <c r="CA20" i="19"/>
  <c r="BY20" i="19"/>
  <c r="BW20" i="19"/>
  <c r="BS20" i="19"/>
  <c r="BQ20" i="19"/>
  <c r="BO20" i="19"/>
  <c r="BK20" i="19"/>
  <c r="BG20" i="19"/>
  <c r="CC19" i="19"/>
  <c r="CA19" i="19"/>
  <c r="BY19" i="19"/>
  <c r="BW19" i="19"/>
  <c r="BU19" i="19"/>
  <c r="BS19" i="19"/>
  <c r="BQ19" i="19"/>
  <c r="BO19" i="19"/>
  <c r="BM19" i="19"/>
  <c r="BK19" i="19"/>
  <c r="BI19" i="19"/>
  <c r="BG19" i="19"/>
  <c r="CB19" i="19"/>
  <c r="BX19" i="19"/>
  <c r="BT19" i="19"/>
  <c r="CC31" i="18"/>
  <c r="CA31" i="18"/>
  <c r="BY31" i="18"/>
  <c r="BW31" i="18"/>
  <c r="BU31" i="18"/>
  <c r="BS31" i="18"/>
  <c r="BQ31" i="18"/>
  <c r="BO31" i="18"/>
  <c r="BM31" i="18"/>
  <c r="BK31" i="18"/>
  <c r="BI31" i="18"/>
  <c r="BG31" i="18"/>
  <c r="CB30" i="18"/>
  <c r="BZ30" i="18"/>
  <c r="BV30" i="18"/>
  <c r="BT30" i="18"/>
  <c r="BN30" i="18"/>
  <c r="BL30" i="18"/>
  <c r="BJ30" i="18"/>
  <c r="BF30" i="18"/>
  <c r="CC29" i="18"/>
  <c r="CA29" i="18"/>
  <c r="BY29" i="18"/>
  <c r="BW29" i="18"/>
  <c r="BU29" i="18"/>
  <c r="BS29" i="18"/>
  <c r="BQ29" i="18"/>
  <c r="BO29" i="18"/>
  <c r="BM29" i="18"/>
  <c r="BK29" i="18"/>
  <c r="BI29" i="18"/>
  <c r="BG29" i="18"/>
  <c r="CB28" i="18"/>
  <c r="BZ28" i="18"/>
  <c r="BV28" i="18"/>
  <c r="BT28" i="18"/>
  <c r="BN28" i="18"/>
  <c r="BL28" i="18"/>
  <c r="BJ28" i="18"/>
  <c r="BF28" i="18"/>
  <c r="CA27" i="18"/>
  <c r="BY27" i="18"/>
  <c r="BW27" i="18"/>
  <c r="BU27" i="18"/>
  <c r="BS27" i="18"/>
  <c r="BQ27" i="18"/>
  <c r="BO27" i="18"/>
  <c r="BK27" i="18"/>
  <c r="BI27" i="18"/>
  <c r="BG27" i="18"/>
  <c r="CC27" i="18"/>
  <c r="CB27" i="18"/>
  <c r="BT27" i="18"/>
  <c r="CC26" i="18"/>
  <c r="CB26" i="18"/>
  <c r="BZ26" i="18"/>
  <c r="BT26" i="18"/>
  <c r="BL26" i="18"/>
  <c r="BJ26" i="18"/>
  <c r="BS26" i="18"/>
  <c r="BN26" i="18"/>
  <c r="BM26" i="18"/>
  <c r="BK26" i="18"/>
  <c r="BF26" i="18"/>
  <c r="CA25" i="18"/>
  <c r="BY25" i="18"/>
  <c r="BW25" i="18"/>
  <c r="BV25" i="18"/>
  <c r="BU25" i="18"/>
  <c r="BS25" i="18"/>
  <c r="BQ25" i="18"/>
  <c r="BO25" i="18"/>
  <c r="BK25" i="18"/>
  <c r="BI25" i="18"/>
  <c r="BG25" i="18"/>
  <c r="CC25" i="18"/>
  <c r="CB25" i="18"/>
  <c r="BN25" i="18"/>
  <c r="BM25" i="18"/>
  <c r="BL25" i="18"/>
  <c r="BF25" i="18"/>
  <c r="CC24" i="18"/>
  <c r="CB24" i="18"/>
  <c r="BZ24" i="18"/>
  <c r="BV24" i="18"/>
  <c r="BT24" i="18"/>
  <c r="BO24" i="18"/>
  <c r="BN24" i="18"/>
  <c r="BL24" i="18"/>
  <c r="BJ24" i="18"/>
  <c r="BG24" i="18"/>
  <c r="BF24" i="18"/>
  <c r="BW24" i="18"/>
  <c r="BU24" i="18"/>
  <c r="BM24" i="18"/>
  <c r="CC23" i="18"/>
  <c r="CA23" i="18"/>
  <c r="BY23" i="18"/>
  <c r="BW23" i="18"/>
  <c r="BU23" i="18"/>
  <c r="BS23" i="18"/>
  <c r="BQ23" i="18"/>
  <c r="BM23" i="18"/>
  <c r="BK23" i="18"/>
  <c r="BI23" i="18"/>
  <c r="BO23" i="18"/>
  <c r="BN23" i="18"/>
  <c r="BG23" i="18"/>
  <c r="BF23" i="18"/>
  <c r="CB22" i="18"/>
  <c r="BV22" i="18"/>
  <c r="BT22" i="18"/>
  <c r="BN22" i="18"/>
  <c r="BL22" i="18"/>
  <c r="BG22" i="18"/>
  <c r="BF22" i="18"/>
  <c r="BY22" i="18"/>
  <c r="BW22" i="18"/>
  <c r="BO22" i="18"/>
  <c r="BI22" i="18"/>
  <c r="CC21" i="18"/>
  <c r="BY21" i="18"/>
  <c r="BW21" i="18"/>
  <c r="BU21" i="18"/>
  <c r="BO21" i="18"/>
  <c r="BM21" i="18"/>
  <c r="BI21" i="18"/>
  <c r="BG21" i="18"/>
  <c r="CA21" i="18"/>
  <c r="BS21" i="18"/>
  <c r="BQ21" i="18"/>
  <c r="BK21" i="18"/>
  <c r="BJ21" i="18"/>
  <c r="BV20" i="18"/>
  <c r="BT20" i="18"/>
  <c r="BS20" i="18"/>
  <c r="BM20" i="18"/>
  <c r="BL20" i="18"/>
  <c r="BK20" i="18"/>
  <c r="CC20" i="18"/>
  <c r="CB20" i="18"/>
  <c r="CA20" i="18"/>
  <c r="BY20" i="18"/>
  <c r="BU20" i="18"/>
  <c r="BQ20" i="18"/>
  <c r="BI20" i="18"/>
  <c r="BF20" i="18"/>
  <c r="BY19" i="18"/>
  <c r="BW19" i="18"/>
  <c r="BV19" i="18"/>
  <c r="BU19" i="18"/>
  <c r="BQ19" i="18"/>
  <c r="BO19" i="18"/>
  <c r="BN19" i="18"/>
  <c r="BM19" i="18"/>
  <c r="BI19" i="18"/>
  <c r="BF19" i="18"/>
  <c r="CC19" i="18"/>
  <c r="CB19" i="18"/>
  <c r="BT19" i="18"/>
  <c r="BS19" i="18"/>
  <c r="BL19" i="18"/>
  <c r="BK19" i="18"/>
  <c r="BJ19" i="18"/>
  <c r="BF19" i="17"/>
  <c r="BV31" i="17"/>
  <c r="BN31" i="17"/>
  <c r="BF31" i="17"/>
  <c r="BV30" i="17"/>
  <c r="BN30" i="17"/>
  <c r="BF30" i="17"/>
  <c r="BV29" i="17"/>
  <c r="BN29" i="17"/>
  <c r="BF29" i="17"/>
  <c r="BV28" i="17"/>
  <c r="BN28" i="17"/>
  <c r="BF28" i="17"/>
  <c r="BV27" i="17"/>
  <c r="BN27" i="17"/>
  <c r="BF27" i="17"/>
  <c r="BV26" i="17"/>
  <c r="BN26" i="17"/>
  <c r="BF26" i="17"/>
  <c r="BV25" i="17"/>
  <c r="BN25" i="17"/>
  <c r="BF25" i="17"/>
  <c r="BV24" i="17"/>
  <c r="BN24" i="17"/>
  <c r="BF24" i="17"/>
  <c r="BV23" i="17"/>
  <c r="BN23" i="17"/>
  <c r="BF23" i="17"/>
  <c r="BV22" i="17"/>
  <c r="BN22" i="17"/>
  <c r="BF22" i="17"/>
  <c r="BV21" i="17"/>
  <c r="BN21" i="17"/>
  <c r="BF21" i="17"/>
  <c r="BF20" i="17"/>
  <c r="AB31" i="1"/>
  <c r="CC31" i="17"/>
  <c r="CB31" i="17"/>
  <c r="CA31" i="17"/>
  <c r="BZ31" i="17"/>
  <c r="BY31" i="17"/>
  <c r="BX31" i="17"/>
  <c r="BW31" i="17"/>
  <c r="BU31" i="17"/>
  <c r="BT31" i="17"/>
  <c r="BS31" i="17"/>
  <c r="BR31" i="17"/>
  <c r="BQ31" i="17"/>
  <c r="BP31" i="17"/>
  <c r="BO31" i="17"/>
  <c r="BM31" i="17"/>
  <c r="BL31" i="17"/>
  <c r="BK31" i="17"/>
  <c r="BJ31" i="17"/>
  <c r="BI31" i="17"/>
  <c r="BH31" i="17"/>
  <c r="BG31" i="17"/>
  <c r="BG30" i="17"/>
  <c r="CC30" i="17"/>
  <c r="CB30" i="17"/>
  <c r="CA30" i="17"/>
  <c r="BZ30" i="17"/>
  <c r="BY30" i="17"/>
  <c r="BX30" i="17"/>
  <c r="BW30" i="17"/>
  <c r="BU30" i="17"/>
  <c r="BT30" i="17"/>
  <c r="BS30" i="17"/>
  <c r="BR30" i="17"/>
  <c r="BQ30" i="17"/>
  <c r="BP30" i="17"/>
  <c r="BO30" i="17"/>
  <c r="BM30" i="17"/>
  <c r="BL30" i="17"/>
  <c r="BK30" i="17"/>
  <c r="BJ30" i="17"/>
  <c r="BI30" i="17"/>
  <c r="BH30" i="17"/>
  <c r="BX29" i="17"/>
  <c r="BH29" i="17"/>
  <c r="CC29" i="17"/>
  <c r="CB29" i="17"/>
  <c r="CA29" i="17"/>
  <c r="BZ29" i="17"/>
  <c r="BY29" i="17"/>
  <c r="BW29" i="17"/>
  <c r="BU29" i="17"/>
  <c r="BT29" i="17"/>
  <c r="BS29" i="17"/>
  <c r="BR29" i="17"/>
  <c r="BQ29" i="17"/>
  <c r="BP29" i="17"/>
  <c r="BO29" i="17"/>
  <c r="BM29" i="17"/>
  <c r="BL29" i="17"/>
  <c r="BK29" i="17"/>
  <c r="BJ29" i="17"/>
  <c r="BI29" i="17"/>
  <c r="BG29" i="17"/>
  <c r="BY28" i="17"/>
  <c r="BQ28" i="17"/>
  <c r="BI28" i="17"/>
  <c r="CC28" i="17"/>
  <c r="CB28" i="17"/>
  <c r="CA28" i="17"/>
  <c r="BZ28" i="17"/>
  <c r="BX28" i="17"/>
  <c r="BW28" i="17"/>
  <c r="BU28" i="17"/>
  <c r="BT28" i="17"/>
  <c r="BS28" i="17"/>
  <c r="BR28" i="17"/>
  <c r="BP28" i="17"/>
  <c r="BO28" i="17"/>
  <c r="BM28" i="17"/>
  <c r="BL28" i="17"/>
  <c r="BK28" i="17"/>
  <c r="BJ28" i="17"/>
  <c r="BH28" i="17"/>
  <c r="BG28" i="17"/>
  <c r="BJ27" i="17"/>
  <c r="CC27" i="17"/>
  <c r="CB27" i="17"/>
  <c r="CA27" i="17"/>
  <c r="BZ27" i="17"/>
  <c r="BY27" i="17"/>
  <c r="BX27" i="17"/>
  <c r="BW27" i="17"/>
  <c r="BU27" i="17"/>
  <c r="BT27" i="17"/>
  <c r="BS27" i="17"/>
  <c r="BR27" i="17"/>
  <c r="BQ27" i="17"/>
  <c r="BP27" i="17"/>
  <c r="BO27" i="17"/>
  <c r="BM27" i="17"/>
  <c r="BL27" i="17"/>
  <c r="BK27" i="17"/>
  <c r="BI27" i="17"/>
  <c r="BH27" i="17"/>
  <c r="BG27" i="17"/>
  <c r="CA26" i="17"/>
  <c r="BH26" i="17"/>
  <c r="CC26" i="17"/>
  <c r="CB26" i="17"/>
  <c r="BZ26" i="17"/>
  <c r="BY26" i="17"/>
  <c r="BX26" i="17"/>
  <c r="BW26" i="17"/>
  <c r="BU26" i="17"/>
  <c r="BT26" i="17"/>
  <c r="BS26" i="17"/>
  <c r="BR26" i="17"/>
  <c r="BQ26" i="17"/>
  <c r="BP26" i="17"/>
  <c r="BO26" i="17"/>
  <c r="BM26" i="17"/>
  <c r="BL26" i="17"/>
  <c r="BK26" i="17"/>
  <c r="BJ26" i="17"/>
  <c r="BI26" i="17"/>
  <c r="BG26" i="17"/>
  <c r="BY25" i="17"/>
  <c r="BQ25" i="17"/>
  <c r="BI25" i="17"/>
  <c r="CC25" i="17"/>
  <c r="CB25" i="17"/>
  <c r="CA25" i="17"/>
  <c r="BZ25" i="17"/>
  <c r="BX25" i="17"/>
  <c r="BW25" i="17"/>
  <c r="BU25" i="17"/>
  <c r="BT25" i="17"/>
  <c r="BS25" i="17"/>
  <c r="BR25" i="17"/>
  <c r="BP25" i="17"/>
  <c r="BO25" i="17"/>
  <c r="BM25" i="17"/>
  <c r="BL25" i="17"/>
  <c r="BK25" i="17"/>
  <c r="BJ25" i="17"/>
  <c r="BH25" i="17"/>
  <c r="BG25" i="17"/>
  <c r="CC24" i="17"/>
  <c r="BZ24" i="17"/>
  <c r="BU24" i="17"/>
  <c r="BM24" i="17"/>
  <c r="CB24" i="17"/>
  <c r="CA24" i="17"/>
  <c r="BY24" i="17"/>
  <c r="BX24" i="17"/>
  <c r="BW24" i="17"/>
  <c r="BT24" i="17"/>
  <c r="BS24" i="17"/>
  <c r="BR24" i="17"/>
  <c r="BQ24" i="17"/>
  <c r="BP24" i="17"/>
  <c r="BO24" i="17"/>
  <c r="BL24" i="17"/>
  <c r="BK24" i="17"/>
  <c r="BJ24" i="17"/>
  <c r="BI24" i="17"/>
  <c r="BH24" i="17"/>
  <c r="BG24" i="17"/>
  <c r="CA23" i="17"/>
  <c r="CC23" i="17"/>
  <c r="CB23" i="17"/>
  <c r="BZ23" i="17"/>
  <c r="BY23" i="17"/>
  <c r="BX23" i="17"/>
  <c r="BW23" i="17"/>
  <c r="BU23" i="17"/>
  <c r="BT23" i="17"/>
  <c r="BR23" i="17"/>
  <c r="BQ23" i="17"/>
  <c r="BP23" i="17"/>
  <c r="BO23" i="17"/>
  <c r="BM23" i="17"/>
  <c r="BL23" i="17"/>
  <c r="BJ23" i="17"/>
  <c r="BI23" i="17"/>
  <c r="BH23" i="17"/>
  <c r="BG23" i="17"/>
  <c r="BW22" i="17"/>
  <c r="BT22" i="17"/>
  <c r="CC22" i="17"/>
  <c r="CB22" i="17"/>
  <c r="CA22" i="17"/>
  <c r="BZ22" i="17"/>
  <c r="BY22" i="17"/>
  <c r="BX22" i="17"/>
  <c r="BU22" i="17"/>
  <c r="BS22" i="17"/>
  <c r="BR22" i="17"/>
  <c r="BQ22" i="17"/>
  <c r="BP22" i="17"/>
  <c r="BM22" i="17"/>
  <c r="BK22" i="17"/>
  <c r="BJ22" i="17"/>
  <c r="BI22" i="17"/>
  <c r="BH22" i="17"/>
  <c r="BG22" i="17"/>
  <c r="CC21" i="17"/>
  <c r="BX21" i="17"/>
  <c r="BU21" i="17"/>
  <c r="BM21" i="17"/>
  <c r="BH21" i="17"/>
  <c r="CB21" i="17"/>
  <c r="CA21" i="17"/>
  <c r="BZ21" i="17"/>
  <c r="BY21" i="17"/>
  <c r="BW21" i="17"/>
  <c r="BT21" i="17"/>
  <c r="BS21" i="17"/>
  <c r="BR21" i="17"/>
  <c r="BQ21" i="17"/>
  <c r="BO21" i="17"/>
  <c r="BL21" i="17"/>
  <c r="BK21" i="17"/>
  <c r="BJ21" i="17"/>
  <c r="BI21" i="17"/>
  <c r="BG21" i="17"/>
  <c r="BZ20" i="17"/>
  <c r="BY20" i="17"/>
  <c r="BQ20" i="17"/>
  <c r="BI20" i="17"/>
  <c r="CC20" i="17"/>
  <c r="CB20" i="17"/>
  <c r="CA20" i="17"/>
  <c r="BX20" i="17"/>
  <c r="BW20" i="17"/>
  <c r="BU20" i="17"/>
  <c r="BT20" i="17"/>
  <c r="BS20" i="17"/>
  <c r="BR20" i="17"/>
  <c r="BP20" i="17"/>
  <c r="BO20" i="17"/>
  <c r="BM20" i="17"/>
  <c r="BL20" i="17"/>
  <c r="BK20" i="17"/>
  <c r="BJ20" i="17"/>
  <c r="BH20" i="17"/>
  <c r="BG20" i="17"/>
  <c r="BW19" i="17"/>
  <c r="BK19" i="17"/>
  <c r="CC19" i="17"/>
  <c r="CB19" i="17"/>
  <c r="CA19" i="17"/>
  <c r="BY19" i="17"/>
  <c r="BX19" i="17"/>
  <c r="BV19" i="17"/>
  <c r="BU19" i="17"/>
  <c r="BT19" i="17"/>
  <c r="BS19" i="17"/>
  <c r="BQ19" i="17"/>
  <c r="BP19" i="17"/>
  <c r="BN19" i="17"/>
  <c r="BM19" i="17"/>
  <c r="BL19" i="17"/>
  <c r="BJ19" i="17"/>
  <c r="BI19" i="17"/>
  <c r="BH19" i="17"/>
  <c r="BG19" i="17"/>
  <c r="CC31" i="16"/>
  <c r="CB31" i="16"/>
  <c r="CA31" i="16"/>
  <c r="BZ31" i="16"/>
  <c r="BY31" i="16"/>
  <c r="BX31" i="16"/>
  <c r="BW31" i="16"/>
  <c r="BV31" i="16"/>
  <c r="BU31" i="16"/>
  <c r="BT31" i="16"/>
  <c r="BS31" i="16"/>
  <c r="BR31" i="16"/>
  <c r="BQ31" i="16"/>
  <c r="BP31" i="16"/>
  <c r="BO31" i="16"/>
  <c r="BN31" i="16"/>
  <c r="BM31" i="16"/>
  <c r="BL31" i="16"/>
  <c r="BK31" i="16"/>
  <c r="BJ31" i="16"/>
  <c r="BI31" i="16"/>
  <c r="BH31" i="16"/>
  <c r="BG31" i="16"/>
  <c r="BF31" i="16"/>
  <c r="CC30" i="16"/>
  <c r="BM30" i="16"/>
  <c r="BJ30" i="16"/>
  <c r="BG30" i="16"/>
  <c r="CB30" i="16"/>
  <c r="CA30" i="16"/>
  <c r="BZ30" i="16"/>
  <c r="BY30" i="16"/>
  <c r="BX30" i="16"/>
  <c r="BW30" i="16"/>
  <c r="BV30" i="16"/>
  <c r="BU30" i="16"/>
  <c r="BT30" i="16"/>
  <c r="BS30" i="16"/>
  <c r="BR30" i="16"/>
  <c r="BQ30" i="16"/>
  <c r="BP30" i="16"/>
  <c r="BO30" i="16"/>
  <c r="BN30" i="16"/>
  <c r="BL30" i="16"/>
  <c r="BK30" i="16"/>
  <c r="BI30" i="16"/>
  <c r="BH30" i="16"/>
  <c r="BF30" i="16"/>
  <c r="BX29" i="16"/>
  <c r="BP29" i="16"/>
  <c r="BN29" i="16"/>
  <c r="BK29" i="16"/>
  <c r="BH29" i="16"/>
  <c r="CC29" i="16"/>
  <c r="CB29" i="16"/>
  <c r="CA29" i="16"/>
  <c r="BZ29" i="16"/>
  <c r="BY29" i="16"/>
  <c r="BW29" i="16"/>
  <c r="BV29" i="16"/>
  <c r="BU29" i="16"/>
  <c r="BT29" i="16"/>
  <c r="BS29" i="16"/>
  <c r="BR29" i="16"/>
  <c r="BQ29" i="16"/>
  <c r="BO29" i="16"/>
  <c r="BM29" i="16"/>
  <c r="BL29" i="16"/>
  <c r="BJ29" i="16"/>
  <c r="BI29" i="16"/>
  <c r="BG29" i="16"/>
  <c r="BF29" i="16"/>
  <c r="CB28" i="16"/>
  <c r="BW28" i="16"/>
  <c r="BT28" i="16"/>
  <c r="BO28" i="16"/>
  <c r="BL28" i="16"/>
  <c r="BI28" i="16"/>
  <c r="CC28" i="16"/>
  <c r="CA28" i="16"/>
  <c r="BZ28" i="16"/>
  <c r="BY28" i="16"/>
  <c r="BX28" i="16"/>
  <c r="BV28" i="16"/>
  <c r="BU28" i="16"/>
  <c r="BS28" i="16"/>
  <c r="BR28" i="16"/>
  <c r="BQ28" i="16"/>
  <c r="BP28" i="16"/>
  <c r="BN28" i="16"/>
  <c r="BM28" i="16"/>
  <c r="BK28" i="16"/>
  <c r="BJ28" i="16"/>
  <c r="BH28" i="16"/>
  <c r="BG28" i="16"/>
  <c r="BF28" i="16"/>
  <c r="BX27" i="16"/>
  <c r="BR27" i="16"/>
  <c r="BP27" i="16"/>
  <c r="BJ27" i="16"/>
  <c r="BH27" i="16"/>
  <c r="CC27" i="16"/>
  <c r="CB27" i="16"/>
  <c r="CA27" i="16"/>
  <c r="BY27" i="16"/>
  <c r="BW27" i="16"/>
  <c r="BV27" i="16"/>
  <c r="BU27" i="16"/>
  <c r="BT27" i="16"/>
  <c r="BS27" i="16"/>
  <c r="BQ27" i="16"/>
  <c r="BO27" i="16"/>
  <c r="BN27" i="16"/>
  <c r="BM27" i="16"/>
  <c r="BL27" i="16"/>
  <c r="BK27" i="16"/>
  <c r="BI27" i="16"/>
  <c r="BG27" i="16"/>
  <c r="BF27" i="16"/>
  <c r="BY26" i="16"/>
  <c r="BQ26" i="16"/>
  <c r="BI26" i="16"/>
  <c r="BF26" i="16"/>
  <c r="CC26" i="16"/>
  <c r="CB26" i="16"/>
  <c r="BZ26" i="16"/>
  <c r="BX26" i="16"/>
  <c r="BW26" i="16"/>
  <c r="BV26" i="16"/>
  <c r="BU26" i="16"/>
  <c r="BT26" i="16"/>
  <c r="BR26" i="16"/>
  <c r="BP26" i="16"/>
  <c r="BO26" i="16"/>
  <c r="BN26" i="16"/>
  <c r="BM26" i="16"/>
  <c r="BL26" i="16"/>
  <c r="BJ26" i="16"/>
  <c r="BH26" i="16"/>
  <c r="BG26" i="16"/>
  <c r="CB25" i="16"/>
  <c r="BZ25" i="16"/>
  <c r="BT25" i="16"/>
  <c r="BR25" i="16"/>
  <c r="BO25" i="16"/>
  <c r="BL25" i="16"/>
  <c r="BJ25" i="16"/>
  <c r="BG25" i="16"/>
  <c r="CC25" i="16"/>
  <c r="CA25" i="16"/>
  <c r="BY25" i="16"/>
  <c r="BX25" i="16"/>
  <c r="BW25" i="16"/>
  <c r="BV25" i="16"/>
  <c r="BU25" i="16"/>
  <c r="BS25" i="16"/>
  <c r="BQ25" i="16"/>
  <c r="BP25" i="16"/>
  <c r="BN25" i="16"/>
  <c r="BM25" i="16"/>
  <c r="BK25" i="16"/>
  <c r="BI25" i="16"/>
  <c r="BH25" i="16"/>
  <c r="BF25" i="16"/>
  <c r="CC24" i="16"/>
  <c r="CA24" i="16"/>
  <c r="BU24" i="16"/>
  <c r="BS24" i="16"/>
  <c r="CB24" i="16"/>
  <c r="BZ24" i="16"/>
  <c r="BY24" i="16"/>
  <c r="BX24" i="16"/>
  <c r="BW24" i="16"/>
  <c r="BV24" i="16"/>
  <c r="BT24" i="16"/>
  <c r="BR24" i="16"/>
  <c r="BQ24" i="16"/>
  <c r="BP24" i="16"/>
  <c r="BO24" i="16"/>
  <c r="BN24" i="16"/>
  <c r="BM24" i="16"/>
  <c r="BL24" i="16"/>
  <c r="BK24" i="16"/>
  <c r="BJ24" i="16"/>
  <c r="BI24" i="16"/>
  <c r="BH24" i="16"/>
  <c r="BG24" i="16"/>
  <c r="BF24" i="16"/>
  <c r="CB23" i="16"/>
  <c r="BT23" i="16"/>
  <c r="BL23" i="16"/>
  <c r="BF23" i="16"/>
  <c r="CC23" i="16"/>
  <c r="CA23" i="16"/>
  <c r="BZ23" i="16"/>
  <c r="BY23" i="16"/>
  <c r="BX23" i="16"/>
  <c r="BW23" i="16"/>
  <c r="BV23" i="16"/>
  <c r="BU23" i="16"/>
  <c r="BS23" i="16"/>
  <c r="BR23" i="16"/>
  <c r="BQ23" i="16"/>
  <c r="BP23" i="16"/>
  <c r="BO23" i="16"/>
  <c r="BN23" i="16"/>
  <c r="BM23" i="16"/>
  <c r="BK23" i="16"/>
  <c r="BJ23" i="16"/>
  <c r="BI23" i="16"/>
  <c r="BH23" i="16"/>
  <c r="BG23" i="16"/>
  <c r="BM22" i="16"/>
  <c r="CC22" i="16"/>
  <c r="CB22" i="16"/>
  <c r="CA22" i="16"/>
  <c r="BZ22" i="16"/>
  <c r="BY22" i="16"/>
  <c r="BX22" i="16"/>
  <c r="BW22" i="16"/>
  <c r="BV22" i="16"/>
  <c r="BU22" i="16"/>
  <c r="BT22" i="16"/>
  <c r="BS22" i="16"/>
  <c r="BR22" i="16"/>
  <c r="BQ22" i="16"/>
  <c r="BP22" i="16"/>
  <c r="BO22" i="16"/>
  <c r="BN22" i="16"/>
  <c r="BL22" i="16"/>
  <c r="BK22" i="16"/>
  <c r="BJ22" i="16"/>
  <c r="BI22" i="16"/>
  <c r="BH22" i="16"/>
  <c r="BF22" i="16"/>
  <c r="BX21" i="16"/>
  <c r="BV21" i="16"/>
  <c r="BP21" i="16"/>
  <c r="BN21" i="16"/>
  <c r="BH21" i="16"/>
  <c r="CC21" i="16"/>
  <c r="CB21" i="16"/>
  <c r="CA21" i="16"/>
  <c r="BZ21" i="16"/>
  <c r="BW21" i="16"/>
  <c r="BU21" i="16"/>
  <c r="BT21" i="16"/>
  <c r="BS21" i="16"/>
  <c r="BR21" i="16"/>
  <c r="BO21" i="16"/>
  <c r="BM21" i="16"/>
  <c r="BL21" i="16"/>
  <c r="BK21" i="16"/>
  <c r="BJ21" i="16"/>
  <c r="BI21" i="16"/>
  <c r="BG21" i="16"/>
  <c r="BF21" i="16"/>
  <c r="BW20" i="16"/>
  <c r="BJ20" i="16"/>
  <c r="BI20" i="16"/>
  <c r="BG20" i="16"/>
  <c r="CC20" i="16"/>
  <c r="CB20" i="16"/>
  <c r="CA20" i="16"/>
  <c r="BY20" i="16"/>
  <c r="BX20" i="16"/>
  <c r="BV20" i="16"/>
  <c r="BU20" i="16"/>
  <c r="BT20" i="16"/>
  <c r="BS20" i="16"/>
  <c r="BR20" i="16"/>
  <c r="BP20" i="16"/>
  <c r="BO20" i="16"/>
  <c r="BN20" i="16"/>
  <c r="BM20" i="16"/>
  <c r="BL20" i="16"/>
  <c r="BK20" i="16"/>
  <c r="BH20" i="16"/>
  <c r="BF20" i="16"/>
  <c r="BX19" i="16"/>
  <c r="BR19" i="16"/>
  <c r="BP19" i="16"/>
  <c r="BK19" i="16"/>
  <c r="BJ19" i="16"/>
  <c r="BH19" i="16"/>
  <c r="CC19" i="16"/>
  <c r="CB19" i="16"/>
  <c r="CA19" i="16"/>
  <c r="BZ19" i="16"/>
  <c r="BY19" i="16"/>
  <c r="BW19" i="16"/>
  <c r="BV19" i="16"/>
  <c r="BU19" i="16"/>
  <c r="BT19" i="16"/>
  <c r="BS19" i="16"/>
  <c r="BQ19" i="16"/>
  <c r="BO19" i="16"/>
  <c r="BN19" i="16"/>
  <c r="BM19" i="16"/>
  <c r="BL19" i="16"/>
  <c r="BI19" i="16"/>
  <c r="BG19" i="16"/>
  <c r="BF19" i="16"/>
  <c r="BZ31" i="15"/>
  <c r="BR31" i="15"/>
  <c r="BJ31" i="15"/>
  <c r="BF31" i="15"/>
  <c r="CC31" i="15"/>
  <c r="CB31" i="15"/>
  <c r="CA31" i="15"/>
  <c r="BY31" i="15"/>
  <c r="BX31" i="15"/>
  <c r="BW31" i="15"/>
  <c r="BU31" i="15"/>
  <c r="BT31" i="15"/>
  <c r="BS31" i="15"/>
  <c r="BQ31" i="15"/>
  <c r="BP31" i="15"/>
  <c r="BO31" i="15"/>
  <c r="BM31" i="15"/>
  <c r="BL31" i="15"/>
  <c r="BK31" i="15"/>
  <c r="BI31" i="15"/>
  <c r="BH31" i="15"/>
  <c r="BG31" i="15"/>
  <c r="CA30" i="15"/>
  <c r="BW30" i="15"/>
  <c r="BS30" i="15"/>
  <c r="BO30" i="15"/>
  <c r="BK30" i="15"/>
  <c r="BG30" i="15"/>
  <c r="CC30" i="15"/>
  <c r="CB30" i="15"/>
  <c r="BZ30" i="15"/>
  <c r="BY30" i="15"/>
  <c r="BX30" i="15"/>
  <c r="BU30" i="15"/>
  <c r="BT30" i="15"/>
  <c r="BR30" i="15"/>
  <c r="BQ30" i="15"/>
  <c r="BP30" i="15"/>
  <c r="BM30" i="15"/>
  <c r="BL30" i="15"/>
  <c r="BJ30" i="15"/>
  <c r="BI30" i="15"/>
  <c r="BH30" i="15"/>
  <c r="CB29" i="15"/>
  <c r="BP29" i="15"/>
  <c r="BH29" i="15"/>
  <c r="CC29" i="15"/>
  <c r="CA29" i="15"/>
  <c r="BZ29" i="15"/>
  <c r="BY29" i="15"/>
  <c r="BX29" i="15"/>
  <c r="BW29" i="15"/>
  <c r="BU29" i="15"/>
  <c r="BT29" i="15"/>
  <c r="BS29" i="15"/>
  <c r="BR29" i="15"/>
  <c r="BQ29" i="15"/>
  <c r="BO29" i="15"/>
  <c r="BM29" i="15"/>
  <c r="BL29" i="15"/>
  <c r="BK29" i="15"/>
  <c r="BJ29" i="15"/>
  <c r="BI29" i="15"/>
  <c r="BG29" i="15"/>
  <c r="CC28" i="15"/>
  <c r="BU28" i="15"/>
  <c r="CB28" i="15"/>
  <c r="CA28" i="15"/>
  <c r="BZ28" i="15"/>
  <c r="BX28" i="15"/>
  <c r="BW28" i="15"/>
  <c r="BT28" i="15"/>
  <c r="BS28" i="15"/>
  <c r="BR28" i="15"/>
  <c r="BQ28" i="15"/>
  <c r="BP28" i="15"/>
  <c r="BO28" i="15"/>
  <c r="BM28" i="15"/>
  <c r="BL28" i="15"/>
  <c r="BK28" i="15"/>
  <c r="BJ28" i="15"/>
  <c r="BH28" i="15"/>
  <c r="BG28" i="15"/>
  <c r="BJ27" i="15"/>
  <c r="CC27" i="15"/>
  <c r="CB27" i="15"/>
  <c r="CA27" i="15"/>
  <c r="BZ27" i="15"/>
  <c r="BY27" i="15"/>
  <c r="BX27" i="15"/>
  <c r="BW27" i="15"/>
  <c r="BU27" i="15"/>
  <c r="BT27" i="15"/>
  <c r="BS27" i="15"/>
  <c r="BR27" i="15"/>
  <c r="BQ27" i="15"/>
  <c r="BP27" i="15"/>
  <c r="BO27" i="15"/>
  <c r="BM27" i="15"/>
  <c r="BL27" i="15"/>
  <c r="BK27" i="15"/>
  <c r="BI27" i="15"/>
  <c r="BH27" i="15"/>
  <c r="BG27" i="15"/>
  <c r="CA26" i="15"/>
  <c r="BW26" i="15"/>
  <c r="BS26" i="15"/>
  <c r="BO26" i="15"/>
  <c r="BL26" i="15"/>
  <c r="BK26" i="15"/>
  <c r="BG26" i="15"/>
  <c r="CC26" i="15"/>
  <c r="CB26" i="15"/>
  <c r="BZ26" i="15"/>
  <c r="BY26" i="15"/>
  <c r="BX26" i="15"/>
  <c r="BU26" i="15"/>
  <c r="BT26" i="15"/>
  <c r="BR26" i="15"/>
  <c r="BQ26" i="15"/>
  <c r="BP26" i="15"/>
  <c r="BM26" i="15"/>
  <c r="BJ26" i="15"/>
  <c r="BI26" i="15"/>
  <c r="BH26" i="15"/>
  <c r="BF26" i="15"/>
  <c r="CC25" i="15"/>
  <c r="CB25" i="15"/>
  <c r="BT25" i="15"/>
  <c r="BM25" i="15"/>
  <c r="BL25" i="15"/>
  <c r="CA25" i="15"/>
  <c r="BZ25" i="15"/>
  <c r="BY25" i="15"/>
  <c r="BX25" i="15"/>
  <c r="BW25" i="15"/>
  <c r="BU25" i="15"/>
  <c r="BS25" i="15"/>
  <c r="BR25" i="15"/>
  <c r="BQ25" i="15"/>
  <c r="BP25" i="15"/>
  <c r="BO25" i="15"/>
  <c r="BK25" i="15"/>
  <c r="BJ25" i="15"/>
  <c r="BI25" i="15"/>
  <c r="BH25" i="15"/>
  <c r="BG25" i="15"/>
  <c r="BQ24" i="15"/>
  <c r="BM24" i="15"/>
  <c r="CC24" i="15"/>
  <c r="CB24" i="15"/>
  <c r="CA24" i="15"/>
  <c r="BZ24" i="15"/>
  <c r="BY24" i="15"/>
  <c r="BX24" i="15"/>
  <c r="BW24" i="15"/>
  <c r="BU24" i="15"/>
  <c r="BT24" i="15"/>
  <c r="BS24" i="15"/>
  <c r="BR24" i="15"/>
  <c r="BP24" i="15"/>
  <c r="BO24" i="15"/>
  <c r="BL24" i="15"/>
  <c r="BK24" i="15"/>
  <c r="BJ24" i="15"/>
  <c r="BI24" i="15"/>
  <c r="BH24" i="15"/>
  <c r="BG24" i="15"/>
  <c r="BW23" i="15"/>
  <c r="BR23" i="15"/>
  <c r="BO23" i="15"/>
  <c r="BJ23" i="15"/>
  <c r="BG23" i="15"/>
  <c r="CC23" i="15"/>
  <c r="CB23" i="15"/>
  <c r="CA23" i="15"/>
  <c r="BZ23" i="15"/>
  <c r="BY23" i="15"/>
  <c r="BX23" i="15"/>
  <c r="BU23" i="15"/>
  <c r="BT23" i="15"/>
  <c r="BS23" i="15"/>
  <c r="BQ23" i="15"/>
  <c r="BP23" i="15"/>
  <c r="BM23" i="15"/>
  <c r="BL23" i="15"/>
  <c r="BK23" i="15"/>
  <c r="BI23" i="15"/>
  <c r="BH23" i="15"/>
  <c r="CA22" i="15"/>
  <c r="BX22" i="15"/>
  <c r="BW22" i="15"/>
  <c r="BS22" i="15"/>
  <c r="BP22" i="15"/>
  <c r="BO22" i="15"/>
  <c r="BK22" i="15"/>
  <c r="BH22" i="15"/>
  <c r="BG22" i="15"/>
  <c r="CC22" i="15"/>
  <c r="CB22" i="15"/>
  <c r="BZ22" i="15"/>
  <c r="BY22" i="15"/>
  <c r="BU22" i="15"/>
  <c r="BT22" i="15"/>
  <c r="BR22" i="15"/>
  <c r="BQ22" i="15"/>
  <c r="BN22" i="15"/>
  <c r="BM22" i="15"/>
  <c r="BL22" i="15"/>
  <c r="BJ22" i="15"/>
  <c r="BI22" i="15"/>
  <c r="BY21" i="15"/>
  <c r="CC21" i="15"/>
  <c r="CA21" i="15"/>
  <c r="BZ21" i="15"/>
  <c r="BX21" i="15"/>
  <c r="BW21" i="15"/>
  <c r="BU21" i="15"/>
  <c r="BT21" i="15"/>
  <c r="BS21" i="15"/>
  <c r="BR21" i="15"/>
  <c r="BO21" i="15"/>
  <c r="BM21" i="15"/>
  <c r="BK21" i="15"/>
  <c r="BJ21" i="15"/>
  <c r="BI21" i="15"/>
  <c r="BH21" i="15"/>
  <c r="BG21" i="15"/>
  <c r="BU20" i="15"/>
  <c r="BR20" i="15"/>
  <c r="BM20" i="15"/>
  <c r="BI20" i="15"/>
  <c r="CC20" i="15"/>
  <c r="CB20" i="15"/>
  <c r="CA20" i="15"/>
  <c r="BZ20" i="15"/>
  <c r="BY20" i="15"/>
  <c r="BX20" i="15"/>
  <c r="BW20" i="15"/>
  <c r="BT20" i="15"/>
  <c r="BS20" i="15"/>
  <c r="BQ20" i="15"/>
  <c r="BP20" i="15"/>
  <c r="BO20" i="15"/>
  <c r="BL20" i="15"/>
  <c r="BK20" i="15"/>
  <c r="BH20" i="15"/>
  <c r="BG20" i="15"/>
  <c r="CA19" i="15"/>
  <c r="BS19" i="15"/>
  <c r="BK19" i="15"/>
  <c r="BJ19" i="15"/>
  <c r="CC19" i="15"/>
  <c r="CB19" i="15"/>
  <c r="BY19" i="15"/>
  <c r="BX19" i="15"/>
  <c r="BW19" i="15"/>
  <c r="BU19" i="15"/>
  <c r="BT19" i="15"/>
  <c r="BR19" i="15"/>
  <c r="BQ19" i="15"/>
  <c r="BP19" i="15"/>
  <c r="BO19" i="15"/>
  <c r="BM19" i="15"/>
  <c r="BL19" i="15"/>
  <c r="BI19" i="15"/>
  <c r="BH19" i="15"/>
  <c r="BG19" i="15"/>
  <c r="BZ31" i="14"/>
  <c r="BV31" i="14"/>
  <c r="BR31" i="14"/>
  <c r="BO31" i="14"/>
  <c r="BN31" i="14"/>
  <c r="BJ31" i="14"/>
  <c r="BG31" i="14"/>
  <c r="BF31" i="14"/>
  <c r="CC31" i="14"/>
  <c r="CB31" i="14"/>
  <c r="CA31" i="14"/>
  <c r="BY31" i="14"/>
  <c r="BX31" i="14"/>
  <c r="BW31" i="14"/>
  <c r="BU31" i="14"/>
  <c r="BT31" i="14"/>
  <c r="BS31" i="14"/>
  <c r="BQ31" i="14"/>
  <c r="BP31" i="14"/>
  <c r="BM31" i="14"/>
  <c r="BL31" i="14"/>
  <c r="BK31" i="14"/>
  <c r="BI31" i="14"/>
  <c r="BH31" i="14"/>
  <c r="BY30" i="14"/>
  <c r="BX30" i="14"/>
  <c r="BW30" i="14"/>
  <c r="BS30" i="14"/>
  <c r="BI30" i="14"/>
  <c r="BG30" i="14"/>
  <c r="CC30" i="14"/>
  <c r="CB30" i="14"/>
  <c r="CA30" i="14"/>
  <c r="BZ30" i="14"/>
  <c r="BV30" i="14"/>
  <c r="BU30" i="14"/>
  <c r="BT30" i="14"/>
  <c r="BR30" i="14"/>
  <c r="BQ30" i="14"/>
  <c r="BP30" i="14"/>
  <c r="BO30" i="14"/>
  <c r="BN30" i="14"/>
  <c r="BM30" i="14"/>
  <c r="BL30" i="14"/>
  <c r="BK30" i="14"/>
  <c r="BJ30" i="14"/>
  <c r="BH30" i="14"/>
  <c r="BF30" i="14"/>
  <c r="BY29" i="14"/>
  <c r="BX29" i="14"/>
  <c r="BT29" i="14"/>
  <c r="BR29" i="14"/>
  <c r="BL29" i="14"/>
  <c r="CC29" i="14"/>
  <c r="CB29" i="14"/>
  <c r="CA29" i="14"/>
  <c r="BZ29" i="14"/>
  <c r="BW29" i="14"/>
  <c r="BV29" i="14"/>
  <c r="BU29" i="14"/>
  <c r="BS29" i="14"/>
  <c r="BQ29" i="14"/>
  <c r="BP29" i="14"/>
  <c r="BO29" i="14"/>
  <c r="BN29" i="14"/>
  <c r="BM29" i="14"/>
  <c r="BK29" i="14"/>
  <c r="BJ29" i="14"/>
  <c r="BI29" i="14"/>
  <c r="BH29" i="14"/>
  <c r="BG29" i="14"/>
  <c r="BF29" i="14"/>
  <c r="CC28" i="14"/>
  <c r="CA28" i="14"/>
  <c r="BY28" i="14"/>
  <c r="BU28" i="14"/>
  <c r="BS28" i="14"/>
  <c r="BR28" i="14"/>
  <c r="BQ28" i="14"/>
  <c r="CB28" i="14"/>
  <c r="BZ28" i="14"/>
  <c r="BX28" i="14"/>
  <c r="BW28" i="14"/>
  <c r="BV28" i="14"/>
  <c r="BT28" i="14"/>
  <c r="BP28" i="14"/>
  <c r="BO28" i="14"/>
  <c r="BN28" i="14"/>
  <c r="BM28" i="14"/>
  <c r="BL28" i="14"/>
  <c r="BK28" i="14"/>
  <c r="BJ28" i="14"/>
  <c r="BI28" i="14"/>
  <c r="BH28" i="14"/>
  <c r="BG28" i="14"/>
  <c r="BF28" i="14"/>
  <c r="BZ27" i="14"/>
  <c r="BT27" i="14"/>
  <c r="BR27" i="14"/>
  <c r="BF27" i="14"/>
  <c r="CC27" i="14"/>
  <c r="CB27" i="14"/>
  <c r="CA27" i="14"/>
  <c r="BY27" i="14"/>
  <c r="BX27" i="14"/>
  <c r="BW27" i="14"/>
  <c r="BV27" i="14"/>
  <c r="BU27" i="14"/>
  <c r="BS27" i="14"/>
  <c r="BQ27" i="14"/>
  <c r="BP27" i="14"/>
  <c r="BO27" i="14"/>
  <c r="BN27" i="14"/>
  <c r="BM27" i="14"/>
  <c r="BL27" i="14"/>
  <c r="BK27" i="14"/>
  <c r="BJ27" i="14"/>
  <c r="BI27" i="14"/>
  <c r="BH27" i="14"/>
  <c r="BG27" i="14"/>
  <c r="BT26" i="14"/>
  <c r="BO26" i="14"/>
  <c r="BM26" i="14"/>
  <c r="BL26" i="14"/>
  <c r="CC26" i="14"/>
  <c r="CB26" i="14"/>
  <c r="CA26" i="14"/>
  <c r="BZ26" i="14"/>
  <c r="BY26" i="14"/>
  <c r="BX26" i="14"/>
  <c r="BW26" i="14"/>
  <c r="BV26" i="14"/>
  <c r="BU26" i="14"/>
  <c r="BS26" i="14"/>
  <c r="BR26" i="14"/>
  <c r="BQ26" i="14"/>
  <c r="BP26" i="14"/>
  <c r="BN26" i="14"/>
  <c r="BK26" i="14"/>
  <c r="BJ26" i="14"/>
  <c r="BI26" i="14"/>
  <c r="BH26" i="14"/>
  <c r="BG26" i="14"/>
  <c r="BF26" i="14"/>
  <c r="BV25" i="14"/>
  <c r="BL25" i="14"/>
  <c r="BF25" i="14"/>
  <c r="CC25" i="14"/>
  <c r="CB25" i="14"/>
  <c r="CA25" i="14"/>
  <c r="BZ25" i="14"/>
  <c r="BY25" i="14"/>
  <c r="BW25" i="14"/>
  <c r="BU25" i="14"/>
  <c r="BT25" i="14"/>
  <c r="BS25" i="14"/>
  <c r="BR25" i="14"/>
  <c r="BQ25" i="14"/>
  <c r="BP25" i="14"/>
  <c r="BO25" i="14"/>
  <c r="BN25" i="14"/>
  <c r="BM25" i="14"/>
  <c r="BK25" i="14"/>
  <c r="BJ25" i="14"/>
  <c r="BI25" i="14"/>
  <c r="BH25" i="14"/>
  <c r="BG25" i="14"/>
  <c r="BY24" i="14"/>
  <c r="BW24" i="14"/>
  <c r="BU24" i="14"/>
  <c r="BQ24" i="14"/>
  <c r="BN24" i="14"/>
  <c r="BG24" i="14"/>
  <c r="BF24" i="14"/>
  <c r="CC24" i="14"/>
  <c r="CB24" i="14"/>
  <c r="CA24" i="14"/>
  <c r="BZ24" i="14"/>
  <c r="BX24" i="14"/>
  <c r="BV24" i="14"/>
  <c r="BT24" i="14"/>
  <c r="BS24" i="14"/>
  <c r="BR24" i="14"/>
  <c r="BP24" i="14"/>
  <c r="BO24" i="14"/>
  <c r="BM24" i="14"/>
  <c r="BL24" i="14"/>
  <c r="BK24" i="14"/>
  <c r="BJ24" i="14"/>
  <c r="BI24" i="14"/>
  <c r="BH24" i="14"/>
  <c r="BR23" i="14"/>
  <c r="BF23" i="14"/>
  <c r="CC23" i="14"/>
  <c r="CB23" i="14"/>
  <c r="CA23" i="14"/>
  <c r="BZ23" i="14"/>
  <c r="BY23" i="14"/>
  <c r="BW23" i="14"/>
  <c r="BV23" i="14"/>
  <c r="BU23" i="14"/>
  <c r="BT23" i="14"/>
  <c r="BS23" i="14"/>
  <c r="BQ23" i="14"/>
  <c r="BP23" i="14"/>
  <c r="BO23" i="14"/>
  <c r="BM23" i="14"/>
  <c r="BL23" i="14"/>
  <c r="BK23" i="14"/>
  <c r="BJ23" i="14"/>
  <c r="BI23" i="14"/>
  <c r="BH23" i="14"/>
  <c r="BV22" i="14"/>
  <c r="BF22" i="14"/>
  <c r="CC22" i="14"/>
  <c r="CB22" i="14"/>
  <c r="CA22" i="14"/>
  <c r="BZ22" i="14"/>
  <c r="BU22" i="14"/>
  <c r="BT22" i="14"/>
  <c r="BS22" i="14"/>
  <c r="BR22" i="14"/>
  <c r="BQ22" i="14"/>
  <c r="BP22" i="14"/>
  <c r="BO22" i="14"/>
  <c r="BN22" i="14"/>
  <c r="BM22" i="14"/>
  <c r="BL22" i="14"/>
  <c r="BJ22" i="14"/>
  <c r="BG22" i="14"/>
  <c r="CB21" i="14"/>
  <c r="BY21" i="14"/>
  <c r="BW21" i="14"/>
  <c r="BT21" i="14"/>
  <c r="BR21" i="14"/>
  <c r="BL21" i="14"/>
  <c r="BI21" i="14"/>
  <c r="BH21" i="14"/>
  <c r="BG21" i="14"/>
  <c r="CC21" i="14"/>
  <c r="CA21" i="14"/>
  <c r="BZ21" i="14"/>
  <c r="BX21" i="14"/>
  <c r="BV21" i="14"/>
  <c r="BU21" i="14"/>
  <c r="BS21" i="14"/>
  <c r="BQ21" i="14"/>
  <c r="BP21" i="14"/>
  <c r="BO21" i="14"/>
  <c r="BN21" i="14"/>
  <c r="BM21" i="14"/>
  <c r="BK21" i="14"/>
  <c r="BJ21" i="14"/>
  <c r="BF21" i="14"/>
  <c r="BR20" i="14"/>
  <c r="CC20" i="14"/>
  <c r="CB20" i="14"/>
  <c r="CA20" i="14"/>
  <c r="BZ20" i="14"/>
  <c r="BY20" i="14"/>
  <c r="BX20" i="14"/>
  <c r="BW20" i="14"/>
  <c r="BV20" i="14"/>
  <c r="BU20" i="14"/>
  <c r="BT20" i="14"/>
  <c r="BS20" i="14"/>
  <c r="BQ20" i="14"/>
  <c r="BP20" i="14"/>
  <c r="BO20" i="14"/>
  <c r="BM20" i="14"/>
  <c r="BL20" i="14"/>
  <c r="BK20" i="14"/>
  <c r="BJ20" i="14"/>
  <c r="BI20" i="14"/>
  <c r="BH20" i="14"/>
  <c r="BG20" i="14"/>
  <c r="BF20" i="14"/>
  <c r="CB19" i="14"/>
  <c r="BY19" i="14"/>
  <c r="BS19" i="14"/>
  <c r="BR19" i="14"/>
  <c r="CC19" i="14"/>
  <c r="CA19" i="14"/>
  <c r="BZ19" i="14"/>
  <c r="BX19" i="14"/>
  <c r="BW19" i="14"/>
  <c r="BU19" i="14"/>
  <c r="BT19" i="14"/>
  <c r="BQ19" i="14"/>
  <c r="BP19" i="14"/>
  <c r="BO19" i="14"/>
  <c r="BN19" i="14"/>
  <c r="BM19" i="14"/>
  <c r="BL19" i="14"/>
  <c r="BK19" i="14"/>
  <c r="BJ19" i="14"/>
  <c r="BI19" i="14"/>
  <c r="BH19" i="14"/>
  <c r="D19" i="1"/>
  <c r="E19" i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D20" i="1"/>
  <c r="E20" i="1"/>
  <c r="F20" i="1"/>
  <c r="G20" i="1"/>
  <c r="H20" i="1"/>
  <c r="I20" i="1"/>
  <c r="J20" i="1"/>
  <c r="K20" i="1"/>
  <c r="L20" i="1"/>
  <c r="M20" i="1"/>
  <c r="N20" i="1"/>
  <c r="O20" i="1"/>
  <c r="P20" i="1"/>
  <c r="Q20" i="1"/>
  <c r="R20" i="1"/>
  <c r="S20" i="1"/>
  <c r="T20" i="1"/>
  <c r="U20" i="1"/>
  <c r="V20" i="1"/>
  <c r="W20" i="1"/>
  <c r="X20" i="1"/>
  <c r="Y20" i="1"/>
  <c r="Z20" i="1"/>
  <c r="D21" i="1"/>
  <c r="E21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D22" i="1"/>
  <c r="E22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D23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D24" i="1"/>
  <c r="E24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Y24" i="1"/>
  <c r="Z24" i="1"/>
  <c r="D25" i="1"/>
  <c r="E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D26" i="1"/>
  <c r="E26" i="1"/>
  <c r="F26" i="1"/>
  <c r="G26" i="1"/>
  <c r="H26" i="1"/>
  <c r="I26" i="1"/>
  <c r="J26" i="1"/>
  <c r="K26" i="1"/>
  <c r="L26" i="1"/>
  <c r="M26" i="1"/>
  <c r="N26" i="1"/>
  <c r="O26" i="1"/>
  <c r="P26" i="1"/>
  <c r="Q26" i="1"/>
  <c r="R26" i="1"/>
  <c r="S26" i="1"/>
  <c r="T26" i="1"/>
  <c r="U26" i="1"/>
  <c r="V26" i="1"/>
  <c r="W26" i="1"/>
  <c r="X26" i="1"/>
  <c r="Y26" i="1"/>
  <c r="Z26" i="1"/>
  <c r="D27" i="1"/>
  <c r="E27" i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X27" i="1"/>
  <c r="Y27" i="1"/>
  <c r="Z27" i="1"/>
  <c r="D28" i="1"/>
  <c r="E28" i="1"/>
  <c r="F28" i="1"/>
  <c r="G28" i="1"/>
  <c r="H28" i="1"/>
  <c r="I28" i="1"/>
  <c r="J28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Y28" i="1"/>
  <c r="Z28" i="1"/>
  <c r="D29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D30" i="1"/>
  <c r="E30" i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C20" i="1"/>
  <c r="C21" i="1"/>
  <c r="C22" i="1"/>
  <c r="C23" i="1"/>
  <c r="C24" i="1"/>
  <c r="C25" i="1"/>
  <c r="C26" i="1"/>
  <c r="C27" i="1"/>
  <c r="C28" i="1"/>
  <c r="C29" i="1"/>
  <c r="C30" i="1"/>
  <c r="C19" i="1"/>
  <c r="BP20" i="27" l="1"/>
  <c r="BC20" i="27"/>
  <c r="AQ20" i="27"/>
  <c r="BC19" i="26"/>
  <c r="CC22" i="26"/>
  <c r="AW19" i="26"/>
  <c r="AU22" i="26"/>
  <c r="AM21" i="26"/>
  <c r="AK19" i="26"/>
  <c r="AV22" i="26"/>
  <c r="BV28" i="26"/>
  <c r="AP19" i="26"/>
  <c r="BS19" i="26"/>
  <c r="BK21" i="26"/>
  <c r="AX22" i="26"/>
  <c r="AF28" i="26"/>
  <c r="AT22" i="26"/>
  <c r="BB22" i="26"/>
  <c r="AN28" i="26"/>
  <c r="AH22" i="26"/>
  <c r="AM29" i="26"/>
  <c r="BA19" i="26"/>
  <c r="BW21" i="26"/>
  <c r="AM22" i="26"/>
  <c r="AH19" i="26"/>
  <c r="AN22" i="26"/>
  <c r="BI20" i="26"/>
  <c r="BQ20" i="26"/>
  <c r="BY20" i="26"/>
  <c r="AN21" i="26"/>
  <c r="AY21" i="26"/>
  <c r="BV21" i="26"/>
  <c r="BI22" i="26"/>
  <c r="BL24" i="26"/>
  <c r="BT24" i="26"/>
  <c r="AX31" i="26"/>
  <c r="BY19" i="26"/>
  <c r="AO21" i="26"/>
  <c r="AZ21" i="26"/>
  <c r="BY22" i="26"/>
  <c r="AY31" i="26"/>
  <c r="AI19" i="26"/>
  <c r="AQ19" i="26"/>
  <c r="AF21" i="26"/>
  <c r="AQ21" i="26"/>
  <c r="BA21" i="26"/>
  <c r="BJ22" i="26"/>
  <c r="AJ22" i="26"/>
  <c r="BR22" i="26"/>
  <c r="AR22" i="26"/>
  <c r="BZ22" i="26"/>
  <c r="AZ22" i="26"/>
  <c r="BJ25" i="26"/>
  <c r="BR25" i="26"/>
  <c r="BZ25" i="26"/>
  <c r="AJ19" i="26"/>
  <c r="AR19" i="26"/>
  <c r="AZ19" i="26"/>
  <c r="CB19" i="26"/>
  <c r="BH21" i="26"/>
  <c r="AH21" i="26"/>
  <c r="BP21" i="26"/>
  <c r="AP21" i="26"/>
  <c r="BX21" i="26"/>
  <c r="AX21" i="26"/>
  <c r="AG21" i="26"/>
  <c r="AR21" i="26"/>
  <c r="BC21" i="26"/>
  <c r="BK22" i="26"/>
  <c r="AK22" i="26"/>
  <c r="BS22" i="26"/>
  <c r="AS22" i="26"/>
  <c r="BM23" i="26"/>
  <c r="BU23" i="26"/>
  <c r="CC23" i="26"/>
  <c r="BI26" i="26"/>
  <c r="BQ26" i="26"/>
  <c r="BY26" i="26"/>
  <c r="BH27" i="26"/>
  <c r="BP27" i="26"/>
  <c r="BX27" i="26"/>
  <c r="BG28" i="26"/>
  <c r="AG28" i="26"/>
  <c r="BO28" i="26"/>
  <c r="AO28" i="26"/>
  <c r="BW28" i="26"/>
  <c r="AW28" i="26"/>
  <c r="BF29" i="26"/>
  <c r="AF29" i="26"/>
  <c r="BN29" i="26"/>
  <c r="AN29" i="26"/>
  <c r="BV29" i="26"/>
  <c r="AV29" i="26"/>
  <c r="AZ29" i="26"/>
  <c r="AR29" i="26"/>
  <c r="AJ29" i="26"/>
  <c r="AY29" i="26"/>
  <c r="AQ29" i="26"/>
  <c r="AI29" i="26"/>
  <c r="AZ28" i="26"/>
  <c r="AR28" i="26"/>
  <c r="AJ28" i="26"/>
  <c r="AS19" i="27"/>
  <c r="BM20" i="26"/>
  <c r="BU20" i="26"/>
  <c r="CC20" i="26"/>
  <c r="AI21" i="26"/>
  <c r="AS21" i="26"/>
  <c r="BH24" i="26"/>
  <c r="BP24" i="26"/>
  <c r="AP24" i="26"/>
  <c r="BX24" i="26"/>
  <c r="AX24" i="26"/>
  <c r="BM30" i="26"/>
  <c r="BU30" i="26"/>
  <c r="CC30" i="26"/>
  <c r="BL31" i="26"/>
  <c r="AL31" i="26"/>
  <c r="BT31" i="26"/>
  <c r="AT31" i="26"/>
  <c r="AL19" i="26"/>
  <c r="AT19" i="26"/>
  <c r="AJ21" i="26"/>
  <c r="AU21" i="26"/>
  <c r="AP22" i="26"/>
  <c r="BQ22" i="26"/>
  <c r="AU29" i="26"/>
  <c r="AM19" i="26"/>
  <c r="AU19" i="26"/>
  <c r="BF22" i="26"/>
  <c r="BC29" i="26"/>
  <c r="AF19" i="26"/>
  <c r="AN19" i="26"/>
  <c r="AV19" i="26"/>
  <c r="BL21" i="26"/>
  <c r="AL21" i="26"/>
  <c r="BT21" i="26"/>
  <c r="AT21" i="26"/>
  <c r="CB21" i="26"/>
  <c r="BB21" i="26"/>
  <c r="BG22" i="26"/>
  <c r="AG22" i="26"/>
  <c r="BO22" i="26"/>
  <c r="AO22" i="26"/>
  <c r="BW22" i="26"/>
  <c r="AW22" i="26"/>
  <c r="BI23" i="26"/>
  <c r="AI23" i="26"/>
  <c r="BQ23" i="26"/>
  <c r="BY23" i="26"/>
  <c r="BK24" i="26"/>
  <c r="AK24" i="26"/>
  <c r="BS24" i="26"/>
  <c r="AS24" i="26"/>
  <c r="CA24" i="26"/>
  <c r="AW31" i="26"/>
  <c r="BH19" i="27"/>
  <c r="AH19" i="27"/>
  <c r="BP19" i="27"/>
  <c r="AP19" i="27"/>
  <c r="BX19" i="27"/>
  <c r="BJ20" i="27"/>
  <c r="AJ20" i="27"/>
  <c r="BR20" i="27"/>
  <c r="AR20" i="27"/>
  <c r="BZ20" i="27"/>
  <c r="AZ20" i="27"/>
  <c r="BI28" i="27"/>
  <c r="BQ28" i="27"/>
  <c r="BY28" i="27"/>
  <c r="AB30" i="26"/>
  <c r="AM30" i="26" s="1"/>
  <c r="BC31" i="26"/>
  <c r="BK20" i="27"/>
  <c r="AK20" i="27"/>
  <c r="AB23" i="26"/>
  <c r="BB23" i="26" s="1"/>
  <c r="BB24" i="26"/>
  <c r="AK25" i="26"/>
  <c r="BA25" i="26"/>
  <c r="AY27" i="26"/>
  <c r="AH28" i="26"/>
  <c r="AP28" i="26"/>
  <c r="AX28" i="26"/>
  <c r="AG29" i="26"/>
  <c r="AO29" i="26"/>
  <c r="AW29" i="26"/>
  <c r="AN30" i="26"/>
  <c r="AV30" i="26"/>
  <c r="BV31" i="26"/>
  <c r="AB31" i="26"/>
  <c r="AR31" i="26" s="1"/>
  <c r="AU31" i="26"/>
  <c r="BP31" i="26"/>
  <c r="BY31" i="26"/>
  <c r="BZ19" i="27"/>
  <c r="AU20" i="27"/>
  <c r="BG30" i="27"/>
  <c r="BO30" i="27"/>
  <c r="BW30" i="27"/>
  <c r="AF23" i="26"/>
  <c r="AN23" i="26"/>
  <c r="AV23" i="26"/>
  <c r="AB24" i="26"/>
  <c r="AH24" i="26" s="1"/>
  <c r="AM24" i="26"/>
  <c r="AU24" i="26"/>
  <c r="BC24" i="26"/>
  <c r="AT25" i="26"/>
  <c r="BB25" i="26"/>
  <c r="AK26" i="26"/>
  <c r="AR27" i="26"/>
  <c r="AZ27" i="26"/>
  <c r="AI28" i="26"/>
  <c r="AQ28" i="26"/>
  <c r="AY28" i="26"/>
  <c r="AH29" i="26"/>
  <c r="AP29" i="26"/>
  <c r="AX29" i="26"/>
  <c r="AW30" i="26"/>
  <c r="AF31" i="26"/>
  <c r="AN31" i="26"/>
  <c r="BH31" i="26"/>
  <c r="BQ31" i="26"/>
  <c r="BZ31" i="26"/>
  <c r="AX20" i="27"/>
  <c r="BJ27" i="27"/>
  <c r="BR27" i="27"/>
  <c r="BZ27" i="27"/>
  <c r="AB25" i="26"/>
  <c r="AJ25" i="26" s="1"/>
  <c r="BI31" i="26"/>
  <c r="BR31" i="26"/>
  <c r="BL19" i="27"/>
  <c r="AL19" i="27"/>
  <c r="BT19" i="27"/>
  <c r="CB19" i="27"/>
  <c r="BB19" i="27"/>
  <c r="BF20" i="27"/>
  <c r="AF20" i="27"/>
  <c r="BN20" i="27"/>
  <c r="AN20" i="27"/>
  <c r="BV20" i="27"/>
  <c r="AV20" i="27"/>
  <c r="AY20" i="27"/>
  <c r="AB26" i="26"/>
  <c r="AI26" i="26" s="1"/>
  <c r="AM26" i="26"/>
  <c r="AL27" i="26"/>
  <c r="AT27" i="26"/>
  <c r="BB27" i="26"/>
  <c r="AK28" i="26"/>
  <c r="AS28" i="26"/>
  <c r="BA28" i="26"/>
  <c r="AI30" i="26"/>
  <c r="AQ30" i="26"/>
  <c r="AY30" i="26"/>
  <c r="BG20" i="27"/>
  <c r="AG20" i="27"/>
  <c r="BH21" i="27"/>
  <c r="BP21" i="27"/>
  <c r="BX21" i="27"/>
  <c r="BG22" i="27"/>
  <c r="BO22" i="27"/>
  <c r="BW22" i="27"/>
  <c r="BF23" i="27"/>
  <c r="AF23" i="27"/>
  <c r="BN23" i="27"/>
  <c r="AN23" i="27"/>
  <c r="BV23" i="27"/>
  <c r="AV23" i="27"/>
  <c r="AZ23" i="27"/>
  <c r="AR23" i="27"/>
  <c r="AJ23" i="27"/>
  <c r="BH29" i="27"/>
  <c r="BP29" i="27"/>
  <c r="BX29" i="27"/>
  <c r="AG25" i="26"/>
  <c r="AO25" i="26"/>
  <c r="AW25" i="26"/>
  <c r="AF26" i="26"/>
  <c r="AN26" i="26"/>
  <c r="AB27" i="26"/>
  <c r="AJ27" i="26" s="1"/>
  <c r="AM27" i="26"/>
  <c r="AU27" i="26"/>
  <c r="BC27" i="26"/>
  <c r="AL28" i="26"/>
  <c r="AT28" i="26"/>
  <c r="BB28" i="26"/>
  <c r="AK29" i="26"/>
  <c r="AS29" i="26"/>
  <c r="BA29" i="26"/>
  <c r="AJ30" i="26"/>
  <c r="AR30" i="26"/>
  <c r="AZ30" i="26"/>
  <c r="AI20" i="27"/>
  <c r="AM23" i="27"/>
  <c r="BM24" i="27"/>
  <c r="BU24" i="27"/>
  <c r="CC24" i="27"/>
  <c r="BC24" i="27"/>
  <c r="BL25" i="27"/>
  <c r="AL25" i="27"/>
  <c r="BT25" i="27"/>
  <c r="CB25" i="27"/>
  <c r="BB25" i="27"/>
  <c r="BK26" i="27"/>
  <c r="AK26" i="27"/>
  <c r="BS26" i="27"/>
  <c r="AS26" i="27"/>
  <c r="CA26" i="27"/>
  <c r="AB30" i="27"/>
  <c r="AW30" i="27" s="1"/>
  <c r="AB22" i="27"/>
  <c r="AG22" i="27" s="1"/>
  <c r="AB29" i="27"/>
  <c r="AH29" i="27" s="1"/>
  <c r="AB21" i="27"/>
  <c r="AB28" i="27"/>
  <c r="AB27" i="27"/>
  <c r="AB19" i="27"/>
  <c r="AX19" i="27" s="1"/>
  <c r="AB26" i="27"/>
  <c r="AB25" i="27"/>
  <c r="AB24" i="27"/>
  <c r="AB20" i="26"/>
  <c r="AG20" i="26" s="1"/>
  <c r="BA22" i="26"/>
  <c r="AJ23" i="26"/>
  <c r="AR23" i="26"/>
  <c r="AZ23" i="26"/>
  <c r="AI24" i="26"/>
  <c r="AQ24" i="26"/>
  <c r="AY24" i="26"/>
  <c r="AH25" i="26"/>
  <c r="AP25" i="26"/>
  <c r="AX25" i="26"/>
  <c r="AG26" i="26"/>
  <c r="AF27" i="26"/>
  <c r="AN27" i="26"/>
  <c r="AV27" i="26"/>
  <c r="AM28" i="26"/>
  <c r="AU28" i="26"/>
  <c r="BC28" i="26"/>
  <c r="AL29" i="26"/>
  <c r="AT29" i="26"/>
  <c r="BB29" i="26"/>
  <c r="AK30" i="26"/>
  <c r="AS30" i="26"/>
  <c r="BA30" i="26"/>
  <c r="AM20" i="27"/>
  <c r="AU23" i="27"/>
  <c r="BF31" i="27"/>
  <c r="BN31" i="27"/>
  <c r="BV31" i="27"/>
  <c r="AV31" i="27"/>
  <c r="AB31" i="27"/>
  <c r="AH22" i="27"/>
  <c r="AP22" i="27"/>
  <c r="AX22" i="27"/>
  <c r="AG23" i="27"/>
  <c r="AO23" i="27"/>
  <c r="AW23" i="27"/>
  <c r="AV24" i="27"/>
  <c r="AM25" i="27"/>
  <c r="AU25" i="27"/>
  <c r="BC25" i="27"/>
  <c r="AL26" i="27"/>
  <c r="AT26" i="27"/>
  <c r="BB26" i="27"/>
  <c r="AS27" i="27"/>
  <c r="BA27" i="27"/>
  <c r="AJ28" i="27"/>
  <c r="AR28" i="27"/>
  <c r="AZ28" i="27"/>
  <c r="AH30" i="27"/>
  <c r="AP30" i="27"/>
  <c r="AX30" i="27"/>
  <c r="AG31" i="27"/>
  <c r="AO31" i="27"/>
  <c r="AS20" i="27"/>
  <c r="BA20" i="27"/>
  <c r="AR21" i="27"/>
  <c r="AZ21" i="27"/>
  <c r="AI22" i="27"/>
  <c r="AQ22" i="27"/>
  <c r="AH23" i="27"/>
  <c r="AP23" i="27"/>
  <c r="AX23" i="27"/>
  <c r="AG24" i="27"/>
  <c r="AO24" i="27"/>
  <c r="AW24" i="27"/>
  <c r="AF25" i="27"/>
  <c r="AM26" i="27"/>
  <c r="AU26" i="27"/>
  <c r="BC26" i="27"/>
  <c r="AL27" i="27"/>
  <c r="AT27" i="27"/>
  <c r="BB27" i="27"/>
  <c r="AJ29" i="27"/>
  <c r="AR29" i="27"/>
  <c r="AZ29" i="27"/>
  <c r="AI30" i="27"/>
  <c r="AQ30" i="27"/>
  <c r="AY30" i="27"/>
  <c r="AM19" i="27"/>
  <c r="AU19" i="27"/>
  <c r="BC19" i="27"/>
  <c r="AL20" i="27"/>
  <c r="AT20" i="27"/>
  <c r="BB20" i="27"/>
  <c r="BA21" i="27"/>
  <c r="AJ22" i="27"/>
  <c r="AR22" i="27"/>
  <c r="AZ22" i="27"/>
  <c r="AI23" i="27"/>
  <c r="AQ23" i="27"/>
  <c r="AY23" i="27"/>
  <c r="AH24" i="27"/>
  <c r="AP24" i="27"/>
  <c r="AX24" i="27"/>
  <c r="AG25" i="27"/>
  <c r="AO25" i="27"/>
  <c r="AW25" i="27"/>
  <c r="AF26" i="27"/>
  <c r="AN26" i="27"/>
  <c r="AV26" i="27"/>
  <c r="AM27" i="27"/>
  <c r="AU27" i="27"/>
  <c r="BC27" i="27"/>
  <c r="AL28" i="27"/>
  <c r="AS29" i="27"/>
  <c r="BA29" i="27"/>
  <c r="AJ30" i="27"/>
  <c r="AR30" i="27"/>
  <c r="AZ30" i="27"/>
  <c r="AF27" i="27"/>
  <c r="AN27" i="27"/>
  <c r="AV27" i="27"/>
  <c r="AM28" i="27"/>
  <c r="AT29" i="27"/>
  <c r="BB29" i="27"/>
  <c r="AK30" i="27"/>
  <c r="AS30" i="27"/>
  <c r="BA30" i="27"/>
  <c r="AM21" i="27"/>
  <c r="AU21" i="27"/>
  <c r="BC21" i="27"/>
  <c r="AL22" i="27"/>
  <c r="AT22" i="27"/>
  <c r="AK23" i="27"/>
  <c r="AS23" i="27"/>
  <c r="BA23" i="27"/>
  <c r="AJ24" i="27"/>
  <c r="AR24" i="27"/>
  <c r="AZ24" i="27"/>
  <c r="AI25" i="27"/>
  <c r="AQ25" i="27"/>
  <c r="AH26" i="27"/>
  <c r="AP26" i="27"/>
  <c r="AX26" i="27"/>
  <c r="AG27" i="27"/>
  <c r="AO27" i="27"/>
  <c r="AW27" i="27"/>
  <c r="AM29" i="27"/>
  <c r="AU29" i="27"/>
  <c r="BC29" i="27"/>
  <c r="AL30" i="27"/>
  <c r="AT30" i="27"/>
  <c r="BB30" i="27"/>
  <c r="BA31" i="27"/>
  <c r="AO20" i="27"/>
  <c r="AW20" i="27"/>
  <c r="AF21" i="27"/>
  <c r="AN21" i="27"/>
  <c r="BC22" i="27"/>
  <c r="AL23" i="27"/>
  <c r="AT23" i="27"/>
  <c r="BB23" i="27"/>
  <c r="AK24" i="27"/>
  <c r="AJ25" i="27"/>
  <c r="AR25" i="27"/>
  <c r="AZ25" i="27"/>
  <c r="AI26" i="27"/>
  <c r="AQ26" i="27"/>
  <c r="AY26" i="27"/>
  <c r="AG28" i="27"/>
  <c r="AO28" i="27"/>
  <c r="AW28" i="27"/>
  <c r="AF29" i="27"/>
  <c r="AN29" i="27"/>
  <c r="AM30" i="27"/>
  <c r="AU30" i="27"/>
  <c r="BC30" i="27"/>
  <c r="AL31" i="27"/>
  <c r="AT31" i="27"/>
  <c r="BB31" i="27"/>
  <c r="AB28" i="20"/>
  <c r="AB23" i="20"/>
  <c r="AB24" i="20"/>
  <c r="AB31" i="20"/>
  <c r="AB26" i="20"/>
  <c r="AB25" i="20"/>
  <c r="AB19" i="20"/>
  <c r="AB27" i="20"/>
  <c r="AB29" i="20"/>
  <c r="AB30" i="20"/>
  <c r="AB22" i="20"/>
  <c r="AB21" i="20"/>
  <c r="AB20" i="20"/>
  <c r="AP20" i="20"/>
  <c r="AH21" i="20"/>
  <c r="AX21" i="20"/>
  <c r="AP24" i="20"/>
  <c r="AB21" i="19"/>
  <c r="AB30" i="19"/>
  <c r="AB22" i="19"/>
  <c r="AB29" i="19"/>
  <c r="AB20" i="19"/>
  <c r="AN20" i="19" s="1"/>
  <c r="AB26" i="19"/>
  <c r="AB23" i="19"/>
  <c r="AB25" i="19"/>
  <c r="AB24" i="19"/>
  <c r="AB19" i="19"/>
  <c r="AB31" i="19"/>
  <c r="AB28" i="19"/>
  <c r="AB27" i="19"/>
  <c r="AF22" i="19"/>
  <c r="AV22" i="19"/>
  <c r="AF24" i="19"/>
  <c r="AV27" i="19"/>
  <c r="AF28" i="19"/>
  <c r="AF29" i="19"/>
  <c r="AB25" i="18"/>
  <c r="AB19" i="18"/>
  <c r="AB26" i="18"/>
  <c r="AZ26" i="18" s="1"/>
  <c r="AB23" i="18"/>
  <c r="AB27" i="18"/>
  <c r="AO27" i="18" s="1"/>
  <c r="AB20" i="18"/>
  <c r="AB21" i="18"/>
  <c r="AY21" i="18" s="1"/>
  <c r="AB21" i="17"/>
  <c r="AB23" i="17"/>
  <c r="AB22" i="17"/>
  <c r="AB20" i="17"/>
  <c r="AB19" i="17"/>
  <c r="AB31" i="17"/>
  <c r="AB24" i="17"/>
  <c r="AB25" i="17"/>
  <c r="AY25" i="17" s="1"/>
  <c r="AB26" i="17"/>
  <c r="AX26" i="17" s="1"/>
  <c r="AB24" i="16"/>
  <c r="AB22" i="16"/>
  <c r="AB27" i="16"/>
  <c r="AB21" i="16"/>
  <c r="AB31" i="16"/>
  <c r="AB25" i="16"/>
  <c r="AZ25" i="16" s="1"/>
  <c r="AB26" i="16"/>
  <c r="AB23" i="16"/>
  <c r="AB20" i="16"/>
  <c r="AB19" i="16"/>
  <c r="AB21" i="15"/>
  <c r="AB25" i="15"/>
  <c r="AB28" i="15"/>
  <c r="AB23" i="15"/>
  <c r="AB27" i="15"/>
  <c r="AB20" i="15"/>
  <c r="AB26" i="15"/>
  <c r="AB24" i="15"/>
  <c r="AY24" i="15" s="1"/>
  <c r="AB22" i="15"/>
  <c r="AB31" i="15"/>
  <c r="AB19" i="15"/>
  <c r="AV19" i="15"/>
  <c r="AV23" i="15"/>
  <c r="AN27" i="15"/>
  <c r="AV27" i="15"/>
  <c r="AB24" i="14"/>
  <c r="AB23" i="14"/>
  <c r="AB20" i="14"/>
  <c r="AB19" i="14"/>
  <c r="AB28" i="14"/>
  <c r="AB27" i="14"/>
  <c r="AB26" i="14"/>
  <c r="AB21" i="14"/>
  <c r="AB22" i="14"/>
  <c r="AB25" i="14"/>
  <c r="AB31" i="14"/>
  <c r="AQ21" i="18"/>
  <c r="AR26" i="18"/>
  <c r="AT20" i="18"/>
  <c r="AF20" i="18"/>
  <c r="AV25" i="18"/>
  <c r="BC26" i="18"/>
  <c r="AJ20" i="18"/>
  <c r="AV20" i="18"/>
  <c r="AP20" i="18"/>
  <c r="BC21" i="18"/>
  <c r="AY25" i="18"/>
  <c r="AG25" i="18"/>
  <c r="AU26" i="18"/>
  <c r="AL27" i="18"/>
  <c r="AL20" i="18"/>
  <c r="AK25" i="18"/>
  <c r="AV26" i="18"/>
  <c r="AM27" i="18"/>
  <c r="AN20" i="18"/>
  <c r="BA20" i="18"/>
  <c r="AG21" i="18"/>
  <c r="AT25" i="18"/>
  <c r="AN25" i="18"/>
  <c r="AF26" i="18"/>
  <c r="BH22" i="20"/>
  <c r="AH24" i="20"/>
  <c r="AH28" i="20"/>
  <c r="AX20" i="20"/>
  <c r="AH20" i="20"/>
  <c r="AP28" i="20"/>
  <c r="BP20" i="20"/>
  <c r="BX21" i="20"/>
  <c r="AX28" i="20"/>
  <c r="AV24" i="19"/>
  <c r="BF27" i="19"/>
  <c r="BV27" i="19"/>
  <c r="AN24" i="19"/>
  <c r="AF20" i="19"/>
  <c r="AV20" i="19"/>
  <c r="BN20" i="19"/>
  <c r="AN22" i="19"/>
  <c r="BF22" i="19"/>
  <c r="BV22" i="19"/>
  <c r="BF24" i="19"/>
  <c r="AV29" i="19"/>
  <c r="AN27" i="19"/>
  <c r="BF29" i="19"/>
  <c r="AN19" i="15"/>
  <c r="BV19" i="15"/>
  <c r="BV24" i="15"/>
  <c r="AN24" i="15"/>
  <c r="BF19" i="14"/>
  <c r="AJ19" i="18"/>
  <c r="AS19" i="18"/>
  <c r="BB19" i="18"/>
  <c r="BG20" i="18"/>
  <c r="AG20" i="18"/>
  <c r="BO20" i="18"/>
  <c r="BW20" i="18"/>
  <c r="BF21" i="18"/>
  <c r="AF21" i="18"/>
  <c r="BN21" i="18"/>
  <c r="AN21" i="18"/>
  <c r="BV21" i="18"/>
  <c r="BX21" i="18"/>
  <c r="BQ22" i="18"/>
  <c r="AN23" i="18"/>
  <c r="AX23" i="18"/>
  <c r="BV23" i="18"/>
  <c r="AL25" i="18"/>
  <c r="BT25" i="18"/>
  <c r="AP26" i="18"/>
  <c r="BB26" i="18"/>
  <c r="AQ27" i="18"/>
  <c r="BC27" i="18"/>
  <c r="BH29" i="18"/>
  <c r="BP29" i="18"/>
  <c r="BX29" i="18"/>
  <c r="BG30" i="18"/>
  <c r="BO30" i="18"/>
  <c r="BW30" i="18"/>
  <c r="AK19" i="18"/>
  <c r="BR22" i="18"/>
  <c r="AO23" i="18"/>
  <c r="AY23" i="18"/>
  <c r="BI24" i="18"/>
  <c r="BQ24" i="18"/>
  <c r="BY24" i="18"/>
  <c r="BG26" i="18"/>
  <c r="AG26" i="18"/>
  <c r="BO26" i="18"/>
  <c r="AO26" i="18"/>
  <c r="BW26" i="18"/>
  <c r="AW26" i="18"/>
  <c r="BF27" i="18"/>
  <c r="BN27" i="18"/>
  <c r="AN27" i="18"/>
  <c r="BV27" i="18"/>
  <c r="AV27" i="18"/>
  <c r="BI28" i="18"/>
  <c r="BQ28" i="18"/>
  <c r="BY28" i="18"/>
  <c r="BH31" i="18"/>
  <c r="BP31" i="18"/>
  <c r="BX31" i="18"/>
  <c r="AB30" i="18"/>
  <c r="AO30" i="18" s="1"/>
  <c r="AB22" i="18"/>
  <c r="AX22" i="18" s="1"/>
  <c r="AB28" i="18"/>
  <c r="BH19" i="19"/>
  <c r="AH19" i="19"/>
  <c r="BP19" i="19"/>
  <c r="AP19" i="19"/>
  <c r="BM20" i="19"/>
  <c r="AM20" i="19"/>
  <c r="BU20" i="19"/>
  <c r="CC20" i="19"/>
  <c r="BC20" i="19"/>
  <c r="AL19" i="18"/>
  <c r="AI20" i="18"/>
  <c r="AH21" i="18"/>
  <c r="BK22" i="18"/>
  <c r="AK22" i="18"/>
  <c r="BS22" i="18"/>
  <c r="CA22" i="18"/>
  <c r="AF23" i="18"/>
  <c r="AP23" i="18"/>
  <c r="BA23" i="18"/>
  <c r="AH26" i="18"/>
  <c r="AS26" i="18"/>
  <c r="BJ29" i="18"/>
  <c r="BR29" i="18"/>
  <c r="BZ29" i="18"/>
  <c r="BI30" i="18"/>
  <c r="BQ30" i="18"/>
  <c r="BY30" i="18"/>
  <c r="BG19" i="18"/>
  <c r="BZ19" i="18"/>
  <c r="BB20" i="18"/>
  <c r="AS21" i="18"/>
  <c r="AG23" i="18"/>
  <c r="AQ23" i="18"/>
  <c r="BC23" i="18"/>
  <c r="BK24" i="18"/>
  <c r="BS24" i="18"/>
  <c r="CA24" i="18"/>
  <c r="AO25" i="18"/>
  <c r="BA25" i="18"/>
  <c r="BI26" i="18"/>
  <c r="AI26" i="18"/>
  <c r="BQ26" i="18"/>
  <c r="AQ26" i="18"/>
  <c r="BY26" i="18"/>
  <c r="AY26" i="18"/>
  <c r="AJ26" i="18"/>
  <c r="AT26" i="18"/>
  <c r="BU26" i="18"/>
  <c r="BH27" i="18"/>
  <c r="AH27" i="18"/>
  <c r="BP27" i="18"/>
  <c r="BX27" i="18"/>
  <c r="AI27" i="18"/>
  <c r="BK28" i="18"/>
  <c r="AK28" i="18"/>
  <c r="BS28" i="18"/>
  <c r="CA28" i="18"/>
  <c r="BJ31" i="18"/>
  <c r="BR31" i="18"/>
  <c r="BZ31" i="18"/>
  <c r="BJ19" i="19"/>
  <c r="AJ19" i="19"/>
  <c r="BR19" i="19"/>
  <c r="AR19" i="19"/>
  <c r="BZ19" i="19"/>
  <c r="AZ19" i="19"/>
  <c r="BR19" i="18"/>
  <c r="CA19" i="18"/>
  <c r="BC20" i="18"/>
  <c r="BN20" i="18"/>
  <c r="AJ21" i="18"/>
  <c r="BM22" i="18"/>
  <c r="BU22" i="18"/>
  <c r="CC22" i="18"/>
  <c r="AH23" i="18"/>
  <c r="AS23" i="18"/>
  <c r="AF25" i="18"/>
  <c r="AQ25" i="18"/>
  <c r="BB25" i="18"/>
  <c r="AK26" i="18"/>
  <c r="BV26" i="18"/>
  <c r="AW27" i="18"/>
  <c r="BL27" i="18"/>
  <c r="BL29" i="18"/>
  <c r="BT29" i="18"/>
  <c r="CB29" i="18"/>
  <c r="BK30" i="18"/>
  <c r="BS30" i="18"/>
  <c r="CA30" i="18"/>
  <c r="AU20" i="18"/>
  <c r="AK21" i="18"/>
  <c r="AW21" i="18"/>
  <c r="AZ22" i="18"/>
  <c r="BJ23" i="18"/>
  <c r="AJ23" i="18"/>
  <c r="BR23" i="18"/>
  <c r="AR23" i="18"/>
  <c r="BZ23" i="18"/>
  <c r="AZ23" i="18"/>
  <c r="AI23" i="18"/>
  <c r="AU23" i="18"/>
  <c r="BH25" i="18"/>
  <c r="AH25" i="18"/>
  <c r="BP25" i="18"/>
  <c r="AP25" i="18"/>
  <c r="BX25" i="18"/>
  <c r="AX25" i="18"/>
  <c r="BC25" i="18"/>
  <c r="CA26" i="18"/>
  <c r="BA26" i="18"/>
  <c r="AL26" i="18"/>
  <c r="BJ27" i="18"/>
  <c r="AJ27" i="18"/>
  <c r="BR27" i="18"/>
  <c r="AR27" i="18"/>
  <c r="BZ27" i="18"/>
  <c r="BM27" i="18"/>
  <c r="BM28" i="18"/>
  <c r="AM28" i="18"/>
  <c r="BU28" i="18"/>
  <c r="AU28" i="18"/>
  <c r="CC28" i="18"/>
  <c r="BC28" i="18"/>
  <c r="BL31" i="18"/>
  <c r="BT31" i="18"/>
  <c r="CB31" i="18"/>
  <c r="BL19" i="19"/>
  <c r="AL19" i="19"/>
  <c r="BI20" i="19"/>
  <c r="AI20" i="19"/>
  <c r="BH19" i="18"/>
  <c r="AH19" i="18"/>
  <c r="BP19" i="18"/>
  <c r="AP19" i="18"/>
  <c r="BX19" i="18"/>
  <c r="AX19" i="18"/>
  <c r="BL21" i="18"/>
  <c r="AL21" i="18"/>
  <c r="BT21" i="18"/>
  <c r="CB21" i="18"/>
  <c r="BB21" i="18"/>
  <c r="AM21" i="18"/>
  <c r="AK23" i="18"/>
  <c r="AB24" i="18"/>
  <c r="AK24" i="18" s="1"/>
  <c r="AM26" i="18"/>
  <c r="AX26" i="18"/>
  <c r="BF29" i="18"/>
  <c r="BN29" i="18"/>
  <c r="BV29" i="18"/>
  <c r="AB29" i="18"/>
  <c r="AX29" i="18" s="1"/>
  <c r="BM30" i="18"/>
  <c r="BU30" i="18"/>
  <c r="CC30" i="18"/>
  <c r="BL23" i="18"/>
  <c r="AL23" i="18"/>
  <c r="BT23" i="18"/>
  <c r="AT23" i="18"/>
  <c r="CB23" i="18"/>
  <c r="BB23" i="18"/>
  <c r="BJ25" i="18"/>
  <c r="AJ25" i="18"/>
  <c r="BR25" i="18"/>
  <c r="AR25" i="18"/>
  <c r="BZ25" i="18"/>
  <c r="AZ25" i="18"/>
  <c r="AN26" i="18"/>
  <c r="BG28" i="18"/>
  <c r="AG28" i="18"/>
  <c r="BO28" i="18"/>
  <c r="AO28" i="18"/>
  <c r="BW28" i="18"/>
  <c r="AW28" i="18"/>
  <c r="BF31" i="18"/>
  <c r="BN31" i="18"/>
  <c r="BV31" i="18"/>
  <c r="AB31" i="18"/>
  <c r="AX31" i="18" s="1"/>
  <c r="BF19" i="19"/>
  <c r="AF19" i="19"/>
  <c r="BN19" i="19"/>
  <c r="AN19" i="19"/>
  <c r="BV19" i="19"/>
  <c r="AV19" i="19"/>
  <c r="AW19" i="19"/>
  <c r="AO19" i="19"/>
  <c r="AG19" i="19"/>
  <c r="BA19" i="19"/>
  <c r="AS19" i="19"/>
  <c r="AK19" i="19"/>
  <c r="AI21" i="19"/>
  <c r="AQ21" i="19"/>
  <c r="AY21" i="19"/>
  <c r="AO23" i="19"/>
  <c r="AW23" i="19"/>
  <c r="BG24" i="19"/>
  <c r="AG24" i="19"/>
  <c r="BO24" i="19"/>
  <c r="AO24" i="19"/>
  <c r="BW24" i="19"/>
  <c r="AW24" i="19"/>
  <c r="AY24" i="19"/>
  <c r="BU24" i="19"/>
  <c r="AQ25" i="19"/>
  <c r="BY25" i="19"/>
  <c r="BJ26" i="19"/>
  <c r="AJ26" i="19"/>
  <c r="BR26" i="19"/>
  <c r="AR26" i="19"/>
  <c r="BZ26" i="19"/>
  <c r="AZ26" i="19"/>
  <c r="AT26" i="19"/>
  <c r="CB26" i="19"/>
  <c r="BK27" i="19"/>
  <c r="BH28" i="19"/>
  <c r="AH28" i="19"/>
  <c r="BP28" i="19"/>
  <c r="AP28" i="19"/>
  <c r="BX28" i="19"/>
  <c r="AX28" i="19"/>
  <c r="AG28" i="19"/>
  <c r="AR28" i="19"/>
  <c r="BC28" i="19"/>
  <c r="BZ28" i="19"/>
  <c r="BI29" i="19"/>
  <c r="BF30" i="19"/>
  <c r="AF30" i="19"/>
  <c r="BN30" i="19"/>
  <c r="AN30" i="19"/>
  <c r="BV30" i="19"/>
  <c r="AV30" i="19"/>
  <c r="AS30" i="19"/>
  <c r="AL31" i="19"/>
  <c r="BH19" i="20"/>
  <c r="AH19" i="20"/>
  <c r="BP19" i="20"/>
  <c r="BX19" i="20"/>
  <c r="AX19" i="20"/>
  <c r="AG20" i="20"/>
  <c r="BG20" i="20"/>
  <c r="BO20" i="20"/>
  <c r="AO20" i="20"/>
  <c r="BW20" i="20"/>
  <c r="AW20" i="20"/>
  <c r="BH25" i="20"/>
  <c r="AH25" i="20"/>
  <c r="BP25" i="20"/>
  <c r="AP25" i="20"/>
  <c r="BX25" i="20"/>
  <c r="AX25" i="20"/>
  <c r="AT19" i="19"/>
  <c r="BB19" i="19"/>
  <c r="AK20" i="19"/>
  <c r="AS20" i="19"/>
  <c r="BA20" i="19"/>
  <c r="AJ21" i="19"/>
  <c r="AR21" i="19"/>
  <c r="AZ21" i="19"/>
  <c r="AI22" i="19"/>
  <c r="AQ22" i="19"/>
  <c r="AY22" i="19"/>
  <c r="AH23" i="19"/>
  <c r="AX23" i="19"/>
  <c r="AQ24" i="19"/>
  <c r="BK24" i="19"/>
  <c r="AH25" i="19"/>
  <c r="BC25" i="19"/>
  <c r="BP25" i="19"/>
  <c r="BZ25" i="19"/>
  <c r="BH26" i="19"/>
  <c r="AO27" i="19"/>
  <c r="AZ27" i="19"/>
  <c r="BW27" i="19"/>
  <c r="AI28" i="19"/>
  <c r="AT28" i="19"/>
  <c r="BF28" i="19"/>
  <c r="AM29" i="19"/>
  <c r="BU29" i="19"/>
  <c r="AG30" i="19"/>
  <c r="AT30" i="19"/>
  <c r="AV31" i="19"/>
  <c r="AN31" i="19"/>
  <c r="AF31" i="19"/>
  <c r="BI20" i="20"/>
  <c r="AI24" i="19"/>
  <c r="BM24" i="19"/>
  <c r="AI25" i="19"/>
  <c r="AL26" i="19"/>
  <c r="BA27" i="19"/>
  <c r="AJ28" i="19"/>
  <c r="AU28" i="19"/>
  <c r="AY29" i="19"/>
  <c r="BH30" i="19"/>
  <c r="AH30" i="19"/>
  <c r="BP30" i="19"/>
  <c r="AP30" i="19"/>
  <c r="BX30" i="19"/>
  <c r="AX30" i="19"/>
  <c r="AJ30" i="19"/>
  <c r="AU30" i="19"/>
  <c r="BL30" i="19"/>
  <c r="BJ31" i="19"/>
  <c r="AJ31" i="19"/>
  <c r="BR31" i="19"/>
  <c r="AR31" i="19"/>
  <c r="BZ31" i="19"/>
  <c r="AZ31" i="19"/>
  <c r="BJ19" i="20"/>
  <c r="AJ19" i="20"/>
  <c r="BR19" i="20"/>
  <c r="BZ19" i="20"/>
  <c r="AZ19" i="20"/>
  <c r="AQ20" i="20"/>
  <c r="BQ20" i="20"/>
  <c r="AY20" i="20"/>
  <c r="BY20" i="20"/>
  <c r="AL21" i="19"/>
  <c r="AT21" i="19"/>
  <c r="BB21" i="19"/>
  <c r="AK22" i="19"/>
  <c r="AS22" i="19"/>
  <c r="BA22" i="19"/>
  <c r="AJ23" i="19"/>
  <c r="AR23" i="19"/>
  <c r="AZ23" i="19"/>
  <c r="AS24" i="19"/>
  <c r="AJ25" i="19"/>
  <c r="AU25" i="19"/>
  <c r="BM26" i="19"/>
  <c r="AM26" i="19"/>
  <c r="BU26" i="19"/>
  <c r="AU26" i="19"/>
  <c r="CC26" i="19"/>
  <c r="BC26" i="19"/>
  <c r="AX26" i="19"/>
  <c r="AG27" i="19"/>
  <c r="AR27" i="19"/>
  <c r="BC27" i="19"/>
  <c r="BK28" i="19"/>
  <c r="AK28" i="19"/>
  <c r="BS28" i="19"/>
  <c r="AS28" i="19"/>
  <c r="CA28" i="19"/>
  <c r="BA28" i="19"/>
  <c r="AL28" i="19"/>
  <c r="AV28" i="19"/>
  <c r="AP29" i="19"/>
  <c r="BA29" i="19"/>
  <c r="BI30" i="19"/>
  <c r="AI30" i="19"/>
  <c r="AK30" i="19"/>
  <c r="AZ30" i="19"/>
  <c r="AT31" i="19"/>
  <c r="AI22" i="20"/>
  <c r="BI22" i="20"/>
  <c r="BY22" i="20"/>
  <c r="AY22" i="20"/>
  <c r="AF23" i="20"/>
  <c r="BF23" i="20"/>
  <c r="BV23" i="20"/>
  <c r="AV23" i="20"/>
  <c r="AK23" i="20"/>
  <c r="AS23" i="20"/>
  <c r="BA23" i="20"/>
  <c r="AH23" i="20"/>
  <c r="AX23" i="20"/>
  <c r="AU23" i="20"/>
  <c r="AM21" i="19"/>
  <c r="AU21" i="19"/>
  <c r="AK23" i="19"/>
  <c r="AS23" i="19"/>
  <c r="BA23" i="19"/>
  <c r="BC24" i="19"/>
  <c r="BK25" i="19"/>
  <c r="AK25" i="19"/>
  <c r="BS25" i="19"/>
  <c r="AS25" i="19"/>
  <c r="CA25" i="19"/>
  <c r="BA25" i="19"/>
  <c r="BI27" i="19"/>
  <c r="AI27" i="19"/>
  <c r="BQ27" i="19"/>
  <c r="AQ27" i="19"/>
  <c r="BY27" i="19"/>
  <c r="AY27" i="19"/>
  <c r="AS27" i="19"/>
  <c r="AM28" i="19"/>
  <c r="AW28" i="19"/>
  <c r="BG29" i="19"/>
  <c r="AG29" i="19"/>
  <c r="BO29" i="19"/>
  <c r="AO29" i="19"/>
  <c r="BW29" i="19"/>
  <c r="AW29" i="19"/>
  <c r="AQ29" i="19"/>
  <c r="BA30" i="19"/>
  <c r="CB30" i="19"/>
  <c r="AK24" i="20"/>
  <c r="AX19" i="19"/>
  <c r="AG20" i="19"/>
  <c r="AO20" i="19"/>
  <c r="AW20" i="19"/>
  <c r="AF21" i="19"/>
  <c r="AN21" i="19"/>
  <c r="AV21" i="19"/>
  <c r="AM22" i="19"/>
  <c r="AU22" i="19"/>
  <c r="BC22" i="19"/>
  <c r="AL23" i="19"/>
  <c r="AT23" i="19"/>
  <c r="BB23" i="19"/>
  <c r="AL24" i="19"/>
  <c r="AM25" i="19"/>
  <c r="AX25" i="19"/>
  <c r="AP26" i="19"/>
  <c r="AJ27" i="19"/>
  <c r="AU27" i="19"/>
  <c r="AN28" i="19"/>
  <c r="AY28" i="19"/>
  <c r="AH29" i="19"/>
  <c r="AS29" i="19"/>
  <c r="BC29" i="19"/>
  <c r="AM30" i="19"/>
  <c r="BM31" i="19"/>
  <c r="AM31" i="19"/>
  <c r="BU31" i="19"/>
  <c r="AU31" i="19"/>
  <c r="CC31" i="19"/>
  <c r="BC31" i="19"/>
  <c r="BA31" i="19"/>
  <c r="AP23" i="20"/>
  <c r="AW23" i="20"/>
  <c r="AM23" i="19"/>
  <c r="AU23" i="19"/>
  <c r="AO28" i="19"/>
  <c r="AO30" i="19"/>
  <c r="BC30" i="19"/>
  <c r="BS24" i="20"/>
  <c r="AS24" i="20"/>
  <c r="CA24" i="20"/>
  <c r="BA24" i="20"/>
  <c r="BF26" i="20"/>
  <c r="AF26" i="20"/>
  <c r="AQ20" i="19"/>
  <c r="AY20" i="19"/>
  <c r="AH21" i="19"/>
  <c r="AP21" i="19"/>
  <c r="AX21" i="19"/>
  <c r="AG22" i="19"/>
  <c r="AO22" i="19"/>
  <c r="AW22" i="19"/>
  <c r="AF23" i="19"/>
  <c r="AN23" i="19"/>
  <c r="AV23" i="19"/>
  <c r="BF25" i="19"/>
  <c r="AF25" i="19"/>
  <c r="BN25" i="19"/>
  <c r="AN25" i="19"/>
  <c r="BV25" i="19"/>
  <c r="AV25" i="19"/>
  <c r="BL27" i="19"/>
  <c r="AL27" i="19"/>
  <c r="BT27" i="19"/>
  <c r="AT27" i="19"/>
  <c r="CB27" i="19"/>
  <c r="BB27" i="19"/>
  <c r="AQ28" i="19"/>
  <c r="BJ29" i="19"/>
  <c r="AJ29" i="19"/>
  <c r="BR29" i="19"/>
  <c r="AR29" i="19"/>
  <c r="BZ29" i="19"/>
  <c r="AZ29" i="19"/>
  <c r="AR30" i="19"/>
  <c r="AK31" i="19"/>
  <c r="BL21" i="20"/>
  <c r="AL21" i="20"/>
  <c r="BT21" i="20"/>
  <c r="AT21" i="20"/>
  <c r="CB21" i="20"/>
  <c r="BB21" i="20"/>
  <c r="AR21" i="20"/>
  <c r="AO22" i="20"/>
  <c r="AL23" i="20"/>
  <c r="BI24" i="20"/>
  <c r="AI24" i="20"/>
  <c r="BQ24" i="20"/>
  <c r="AQ24" i="20"/>
  <c r="BY24" i="20"/>
  <c r="AY24" i="20"/>
  <c r="AN25" i="20"/>
  <c r="AW25" i="20"/>
  <c r="AM26" i="20"/>
  <c r="AX26" i="20"/>
  <c r="BV26" i="20"/>
  <c r="BI27" i="20"/>
  <c r="BZ20" i="20"/>
  <c r="AJ21" i="20"/>
  <c r="AS21" i="20"/>
  <c r="AG22" i="20"/>
  <c r="AP22" i="20"/>
  <c r="BJ22" i="20"/>
  <c r="AM23" i="20"/>
  <c r="AF25" i="20"/>
  <c r="AO25" i="20"/>
  <c r="AY25" i="20"/>
  <c r="AN26" i="20"/>
  <c r="AY26" i="20"/>
  <c r="BJ27" i="20"/>
  <c r="BR27" i="20"/>
  <c r="BZ27" i="20"/>
  <c r="AP26" i="20"/>
  <c r="AZ26" i="20"/>
  <c r="BG30" i="20"/>
  <c r="AG30" i="20"/>
  <c r="BO30" i="20"/>
  <c r="AO30" i="20"/>
  <c r="BW30" i="20"/>
  <c r="AW30" i="20"/>
  <c r="BJ20" i="20"/>
  <c r="CB23" i="20"/>
  <c r="BF24" i="20"/>
  <c r="AI25" i="20"/>
  <c r="AR25" i="20"/>
  <c r="BA25" i="20"/>
  <c r="BG26" i="20"/>
  <c r="AG26" i="20"/>
  <c r="BO26" i="20"/>
  <c r="AO26" i="20"/>
  <c r="BW26" i="20"/>
  <c r="AW26" i="20"/>
  <c r="AQ26" i="20"/>
  <c r="BB26" i="20"/>
  <c r="BL27" i="20"/>
  <c r="BT27" i="20"/>
  <c r="CB27" i="20"/>
  <c r="BI28" i="20"/>
  <c r="AI28" i="20"/>
  <c r="BQ28" i="20"/>
  <c r="AQ28" i="20"/>
  <c r="BY28" i="20"/>
  <c r="AY28" i="20"/>
  <c r="AK19" i="20"/>
  <c r="AS19" i="20"/>
  <c r="BA19" i="20"/>
  <c r="BT20" i="20"/>
  <c r="BH21" i="20"/>
  <c r="BQ21" i="20"/>
  <c r="BZ21" i="20"/>
  <c r="BK22" i="20"/>
  <c r="AK22" i="20"/>
  <c r="BS22" i="20"/>
  <c r="AS22" i="20"/>
  <c r="CA22" i="20"/>
  <c r="BA22" i="20"/>
  <c r="BN22" i="20"/>
  <c r="BW22" i="20"/>
  <c r="BT23" i="20"/>
  <c r="CC23" i="20"/>
  <c r="BG24" i="20"/>
  <c r="BP24" i="20"/>
  <c r="BB25" i="20"/>
  <c r="BM25" i="20"/>
  <c r="BV25" i="20"/>
  <c r="AH26" i="20"/>
  <c r="AR26" i="20"/>
  <c r="BC26" i="20"/>
  <c r="AL19" i="20"/>
  <c r="AT19" i="20"/>
  <c r="BB19" i="20"/>
  <c r="BL20" i="20"/>
  <c r="BC25" i="20"/>
  <c r="AI26" i="20"/>
  <c r="AT26" i="20"/>
  <c r="BF27" i="20"/>
  <c r="BN27" i="20"/>
  <c r="AN27" i="20"/>
  <c r="BH29" i="20"/>
  <c r="AH29" i="20"/>
  <c r="BP29" i="20"/>
  <c r="AP29" i="20"/>
  <c r="BX29" i="20"/>
  <c r="AX29" i="20"/>
  <c r="BC31" i="20"/>
  <c r="AG31" i="19"/>
  <c r="AO31" i="19"/>
  <c r="AW31" i="19"/>
  <c r="AM19" i="20"/>
  <c r="AU19" i="20"/>
  <c r="CC20" i="20"/>
  <c r="BC20" i="20"/>
  <c r="BJ23" i="20"/>
  <c r="AJ23" i="20"/>
  <c r="BR23" i="20"/>
  <c r="AR23" i="20"/>
  <c r="BZ23" i="20"/>
  <c r="AZ23" i="20"/>
  <c r="AX24" i="20"/>
  <c r="AU26" i="20"/>
  <c r="BN31" i="20"/>
  <c r="AN31" i="20"/>
  <c r="BV31" i="20"/>
  <c r="AV31" i="20"/>
  <c r="AT31" i="20"/>
  <c r="AL31" i="20"/>
  <c r="BA31" i="20"/>
  <c r="AS31" i="20"/>
  <c r="AK31" i="20"/>
  <c r="AX31" i="20"/>
  <c r="AP31" i="20"/>
  <c r="AH31" i="20"/>
  <c r="AQ30" i="19"/>
  <c r="AY30" i="19"/>
  <c r="AH31" i="19"/>
  <c r="AP31" i="19"/>
  <c r="AX31" i="19"/>
  <c r="AF19" i="20"/>
  <c r="AN19" i="20"/>
  <c r="AV19" i="20"/>
  <c r="AM20" i="20"/>
  <c r="AU20" i="20"/>
  <c r="BK26" i="20"/>
  <c r="AK26" i="20"/>
  <c r="BS26" i="20"/>
  <c r="AS26" i="20"/>
  <c r="CA26" i="20"/>
  <c r="BA26" i="20"/>
  <c r="BH27" i="20"/>
  <c r="AH27" i="20"/>
  <c r="BP27" i="20"/>
  <c r="BX27" i="20"/>
  <c r="AX27" i="20"/>
  <c r="AG31" i="20"/>
  <c r="AO31" i="20"/>
  <c r="AW31" i="20"/>
  <c r="AM31" i="20"/>
  <c r="BG31" i="20"/>
  <c r="BY31" i="20"/>
  <c r="AI29" i="20"/>
  <c r="AQ29" i="20"/>
  <c r="AY29" i="20"/>
  <c r="AH30" i="20"/>
  <c r="AP30" i="20"/>
  <c r="AX30" i="20"/>
  <c r="BQ31" i="20"/>
  <c r="BZ31" i="20"/>
  <c r="AK28" i="20"/>
  <c r="AS28" i="20"/>
  <c r="BA28" i="20"/>
  <c r="AJ29" i="20"/>
  <c r="AR29" i="20"/>
  <c r="AZ29" i="20"/>
  <c r="AI30" i="20"/>
  <c r="AQ30" i="20"/>
  <c r="AY30" i="20"/>
  <c r="BI31" i="20"/>
  <c r="BR31" i="20"/>
  <c r="AM27" i="20"/>
  <c r="AU27" i="20"/>
  <c r="AL28" i="20"/>
  <c r="AT28" i="20"/>
  <c r="BB28" i="20"/>
  <c r="AK29" i="20"/>
  <c r="AS29" i="20"/>
  <c r="AJ30" i="20"/>
  <c r="AR30" i="20"/>
  <c r="AZ30" i="20"/>
  <c r="BJ31" i="20"/>
  <c r="CC31" i="20"/>
  <c r="AV27" i="20"/>
  <c r="AM28" i="20"/>
  <c r="AU28" i="20"/>
  <c r="BC28" i="20"/>
  <c r="AL29" i="20"/>
  <c r="AT29" i="20"/>
  <c r="BB29" i="20"/>
  <c r="AK30" i="20"/>
  <c r="AS30" i="20"/>
  <c r="BA30" i="20"/>
  <c r="AM29" i="20"/>
  <c r="AU29" i="20"/>
  <c r="AL30" i="20"/>
  <c r="AT30" i="20"/>
  <c r="BB30" i="20"/>
  <c r="CB31" i="20"/>
  <c r="BB31" i="20"/>
  <c r="AG28" i="20"/>
  <c r="AO28" i="20"/>
  <c r="AW28" i="20"/>
  <c r="AF29" i="20"/>
  <c r="AM30" i="20"/>
  <c r="AU30" i="20"/>
  <c r="BN20" i="17"/>
  <c r="AN23" i="17"/>
  <c r="AF20" i="17"/>
  <c r="AZ23" i="14"/>
  <c r="AZ27" i="14"/>
  <c r="BV19" i="14"/>
  <c r="AV23" i="14"/>
  <c r="AV27" i="14"/>
  <c r="BN23" i="14"/>
  <c r="AN25" i="14"/>
  <c r="AN19" i="14"/>
  <c r="AN22" i="14"/>
  <c r="AJ23" i="14"/>
  <c r="AJ19" i="14"/>
  <c r="BZ19" i="17"/>
  <c r="BB22" i="17"/>
  <c r="AZ24" i="17"/>
  <c r="AW21" i="17"/>
  <c r="AV23" i="17"/>
  <c r="BV20" i="17"/>
  <c r="BS23" i="17"/>
  <c r="BR19" i="17"/>
  <c r="AR20" i="17"/>
  <c r="BP21" i="17"/>
  <c r="BO19" i="17"/>
  <c r="BO22" i="17"/>
  <c r="AN22" i="17"/>
  <c r="AJ20" i="17"/>
  <c r="BK23" i="17"/>
  <c r="BL22" i="17"/>
  <c r="AJ19" i="17"/>
  <c r="AF22" i="17"/>
  <c r="AG19" i="17"/>
  <c r="BZ20" i="16"/>
  <c r="C40" i="16" s="1"/>
  <c r="C41" i="16" s="1"/>
  <c r="E5" i="10" s="1"/>
  <c r="AY20" i="16"/>
  <c r="AZ19" i="16"/>
  <c r="CA26" i="16"/>
  <c r="BA19" i="16"/>
  <c r="BY21" i="16"/>
  <c r="BZ27" i="16"/>
  <c r="BA24" i="16"/>
  <c r="BS26" i="16"/>
  <c r="BQ20" i="16"/>
  <c r="BQ21" i="16"/>
  <c r="AS19" i="16"/>
  <c r="AO22" i="16"/>
  <c r="BK26" i="16"/>
  <c r="AI21" i="16"/>
  <c r="BG22" i="16"/>
  <c r="BC31" i="17"/>
  <c r="AU31" i="17"/>
  <c r="AM31" i="17"/>
  <c r="BB31" i="17"/>
  <c r="AT31" i="17"/>
  <c r="AL31" i="17"/>
  <c r="BA31" i="17"/>
  <c r="AS31" i="17"/>
  <c r="AK31" i="17"/>
  <c r="AZ31" i="17"/>
  <c r="AR31" i="17"/>
  <c r="AJ31" i="17"/>
  <c r="AY31" i="17"/>
  <c r="AQ31" i="17"/>
  <c r="AI31" i="17"/>
  <c r="AX31" i="17"/>
  <c r="AP31" i="17"/>
  <c r="AH31" i="17"/>
  <c r="AW31" i="17"/>
  <c r="AO31" i="17"/>
  <c r="AG31" i="17"/>
  <c r="AV31" i="17"/>
  <c r="AN31" i="17"/>
  <c r="AF31" i="17"/>
  <c r="AM24" i="17"/>
  <c r="AU24" i="17"/>
  <c r="BC24" i="17"/>
  <c r="BB25" i="17"/>
  <c r="AK26" i="17"/>
  <c r="AS26" i="17"/>
  <c r="BA26" i="17"/>
  <c r="AH22" i="17"/>
  <c r="AP22" i="17"/>
  <c r="AX22" i="17"/>
  <c r="AG23" i="17"/>
  <c r="AO23" i="17"/>
  <c r="AW23" i="17"/>
  <c r="AF24" i="17"/>
  <c r="AN24" i="17"/>
  <c r="AV24" i="17"/>
  <c r="AL26" i="17"/>
  <c r="AT26" i="17"/>
  <c r="BB26" i="17"/>
  <c r="AL19" i="17"/>
  <c r="AT19" i="17"/>
  <c r="BB19" i="17"/>
  <c r="AK20" i="17"/>
  <c r="AS20" i="17"/>
  <c r="BA20" i="17"/>
  <c r="AJ21" i="17"/>
  <c r="AR21" i="17"/>
  <c r="AZ21" i="17"/>
  <c r="AI22" i="17"/>
  <c r="AQ22" i="17"/>
  <c r="AY22" i="17"/>
  <c r="AH23" i="17"/>
  <c r="AP23" i="17"/>
  <c r="AX23" i="17"/>
  <c r="AG24" i="17"/>
  <c r="AO24" i="17"/>
  <c r="AW24" i="17"/>
  <c r="AV25" i="17"/>
  <c r="AM26" i="17"/>
  <c r="AU26" i="17"/>
  <c r="BC26" i="17"/>
  <c r="AS28" i="17"/>
  <c r="AM19" i="17"/>
  <c r="AU19" i="17"/>
  <c r="BC19" i="17"/>
  <c r="AL20" i="17"/>
  <c r="AT20" i="17"/>
  <c r="BB20" i="17"/>
  <c r="AK21" i="17"/>
  <c r="AS21" i="17"/>
  <c r="BA21" i="17"/>
  <c r="AJ22" i="17"/>
  <c r="AR22" i="17"/>
  <c r="AZ22" i="17"/>
  <c r="AI23" i="17"/>
  <c r="AQ23" i="17"/>
  <c r="AY23" i="17"/>
  <c r="AH24" i="17"/>
  <c r="AP24" i="17"/>
  <c r="AX24" i="17"/>
  <c r="AG25" i="17"/>
  <c r="AO25" i="17"/>
  <c r="AF26" i="17"/>
  <c r="AN26" i="17"/>
  <c r="AV26" i="17"/>
  <c r="AB27" i="17"/>
  <c r="AM27" i="17"/>
  <c r="AF19" i="17"/>
  <c r="AN19" i="17"/>
  <c r="AV19" i="17"/>
  <c r="AM20" i="17"/>
  <c r="AU20" i="17"/>
  <c r="BC20" i="17"/>
  <c r="AL21" i="17"/>
  <c r="AT21" i="17"/>
  <c r="BB21" i="17"/>
  <c r="AK22" i="17"/>
  <c r="AS22" i="17"/>
  <c r="BA22" i="17"/>
  <c r="AJ23" i="17"/>
  <c r="AR23" i="17"/>
  <c r="AZ23" i="17"/>
  <c r="AI24" i="17"/>
  <c r="AQ24" i="17"/>
  <c r="AY24" i="17"/>
  <c r="AP25" i="17"/>
  <c r="AX25" i="17"/>
  <c r="AG26" i="17"/>
  <c r="AO26" i="17"/>
  <c r="AW26" i="17"/>
  <c r="AB28" i="17"/>
  <c r="AZ28" i="17" s="1"/>
  <c r="AM21" i="17"/>
  <c r="AU21" i="17"/>
  <c r="BC21" i="17"/>
  <c r="AJ24" i="17"/>
  <c r="AR24" i="17"/>
  <c r="AI25" i="17"/>
  <c r="AQ25" i="17"/>
  <c r="AH26" i="17"/>
  <c r="AP26" i="17"/>
  <c r="AB29" i="17"/>
  <c r="AH19" i="17"/>
  <c r="AP19" i="17"/>
  <c r="AX19" i="17"/>
  <c r="AG20" i="17"/>
  <c r="AO20" i="17"/>
  <c r="AW20" i="17"/>
  <c r="AF21" i="17"/>
  <c r="AN21" i="17"/>
  <c r="AV21" i="17"/>
  <c r="AM22" i="17"/>
  <c r="AU22" i="17"/>
  <c r="BC22" i="17"/>
  <c r="AL23" i="17"/>
  <c r="AT23" i="17"/>
  <c r="BB23" i="17"/>
  <c r="AK24" i="17"/>
  <c r="AS24" i="17"/>
  <c r="BA24" i="17"/>
  <c r="AR25" i="17"/>
  <c r="AZ25" i="17"/>
  <c r="AI26" i="17"/>
  <c r="AQ26" i="17"/>
  <c r="AY26" i="17"/>
  <c r="AX27" i="17"/>
  <c r="AB30" i="17"/>
  <c r="AY30" i="17" s="1"/>
  <c r="AM30" i="17"/>
  <c r="AI19" i="17"/>
  <c r="AQ19" i="17"/>
  <c r="AY19" i="17"/>
  <c r="AH20" i="17"/>
  <c r="AP20" i="17"/>
  <c r="AX20" i="17"/>
  <c r="AG21" i="17"/>
  <c r="AO21" i="17"/>
  <c r="AV22" i="17"/>
  <c r="AM23" i="17"/>
  <c r="AU23" i="17"/>
  <c r="BC23" i="17"/>
  <c r="AL24" i="17"/>
  <c r="AT24" i="17"/>
  <c r="BB24" i="17"/>
  <c r="AK25" i="17"/>
  <c r="AS25" i="17"/>
  <c r="BA25" i="17"/>
  <c r="AJ26" i="17"/>
  <c r="AR26" i="17"/>
  <c r="AZ26" i="17"/>
  <c r="AI27" i="17"/>
  <c r="AQ27" i="17"/>
  <c r="AY27" i="17"/>
  <c r="AW29" i="17"/>
  <c r="AF30" i="17"/>
  <c r="BC31" i="16"/>
  <c r="AU31" i="16"/>
  <c r="AM31" i="16"/>
  <c r="BB31" i="16"/>
  <c r="AT31" i="16"/>
  <c r="AL31" i="16"/>
  <c r="BA31" i="16"/>
  <c r="AS31" i="16"/>
  <c r="AK31" i="16"/>
  <c r="AZ31" i="16"/>
  <c r="AR31" i="16"/>
  <c r="AJ31" i="16"/>
  <c r="AY31" i="16"/>
  <c r="AQ31" i="16"/>
  <c r="AI31" i="16"/>
  <c r="AX31" i="16"/>
  <c r="AP31" i="16"/>
  <c r="AH31" i="16"/>
  <c r="AW31" i="16"/>
  <c r="AO31" i="16"/>
  <c r="AG31" i="16"/>
  <c r="AV31" i="16"/>
  <c r="AN31" i="16"/>
  <c r="AF31" i="16"/>
  <c r="AM24" i="16"/>
  <c r="AU24" i="16"/>
  <c r="BC24" i="16"/>
  <c r="AL25" i="16"/>
  <c r="AT25" i="16"/>
  <c r="BB25" i="16"/>
  <c r="AG23" i="16"/>
  <c r="AF24" i="16"/>
  <c r="AN24" i="16"/>
  <c r="AV24" i="16"/>
  <c r="AM25" i="16"/>
  <c r="AU25" i="16"/>
  <c r="BC25" i="16"/>
  <c r="AK27" i="16"/>
  <c r="AS27" i="16"/>
  <c r="BA27" i="16"/>
  <c r="AR28" i="16"/>
  <c r="AL19" i="16"/>
  <c r="AT19" i="16"/>
  <c r="BB19" i="16"/>
  <c r="AK20" i="16"/>
  <c r="AS20" i="16"/>
  <c r="BA20" i="16"/>
  <c r="AJ21" i="16"/>
  <c r="AR21" i="16"/>
  <c r="AZ21" i="16"/>
  <c r="AI22" i="16"/>
  <c r="AQ22" i="16"/>
  <c r="AY22" i="16"/>
  <c r="AP23" i="16"/>
  <c r="AX23" i="16"/>
  <c r="AG24" i="16"/>
  <c r="AO24" i="16"/>
  <c r="AW24" i="16"/>
  <c r="AF25" i="16"/>
  <c r="AN25" i="16"/>
  <c r="AM26" i="16"/>
  <c r="AU26" i="16"/>
  <c r="BC26" i="16"/>
  <c r="AL27" i="16"/>
  <c r="AT27" i="16"/>
  <c r="BB27" i="16"/>
  <c r="AM19" i="16"/>
  <c r="AU19" i="16"/>
  <c r="BC19" i="16"/>
  <c r="AL20" i="16"/>
  <c r="AT20" i="16"/>
  <c r="BB20" i="16"/>
  <c r="AK21" i="16"/>
  <c r="AS21" i="16"/>
  <c r="BA21" i="16"/>
  <c r="AJ22" i="16"/>
  <c r="AR22" i="16"/>
  <c r="AZ22" i="16"/>
  <c r="AI23" i="16"/>
  <c r="AQ23" i="16"/>
  <c r="AH24" i="16"/>
  <c r="AP24" i="16"/>
  <c r="AX24" i="16"/>
  <c r="AG25" i="16"/>
  <c r="AO25" i="16"/>
  <c r="AW25" i="16"/>
  <c r="AM27" i="16"/>
  <c r="AU27" i="16"/>
  <c r="BC27" i="16"/>
  <c r="AF19" i="16"/>
  <c r="AN19" i="16"/>
  <c r="AV19" i="16"/>
  <c r="AM20" i="16"/>
  <c r="AU20" i="16"/>
  <c r="BC20" i="16"/>
  <c r="AL21" i="16"/>
  <c r="AT21" i="16"/>
  <c r="BB21" i="16"/>
  <c r="AK22" i="16"/>
  <c r="AS22" i="16"/>
  <c r="BA22" i="16"/>
  <c r="AJ23" i="16"/>
  <c r="AR23" i="16"/>
  <c r="AZ23" i="16"/>
  <c r="AI24" i="16"/>
  <c r="AQ24" i="16"/>
  <c r="AY24" i="16"/>
  <c r="AH25" i="16"/>
  <c r="AP25" i="16"/>
  <c r="AX25" i="16"/>
  <c r="AG26" i="16"/>
  <c r="AO26" i="16"/>
  <c r="AW26" i="16"/>
  <c r="AF27" i="16"/>
  <c r="AN27" i="16"/>
  <c r="AV27" i="16"/>
  <c r="AB28" i="16"/>
  <c r="AH28" i="16" s="1"/>
  <c r="AM28" i="16"/>
  <c r="AG19" i="16"/>
  <c r="AO19" i="16"/>
  <c r="AW19" i="16"/>
  <c r="AF20" i="16"/>
  <c r="AN20" i="16"/>
  <c r="AV20" i="16"/>
  <c r="AM21" i="16"/>
  <c r="AU21" i="16"/>
  <c r="BC21" i="16"/>
  <c r="AL22" i="16"/>
  <c r="AT22" i="16"/>
  <c r="BB22" i="16"/>
  <c r="AK23" i="16"/>
  <c r="AS23" i="16"/>
  <c r="BA23" i="16"/>
  <c r="AJ24" i="16"/>
  <c r="AR24" i="16"/>
  <c r="AZ24" i="16"/>
  <c r="AI25" i="16"/>
  <c r="AQ25" i="16"/>
  <c r="AY25" i="16"/>
  <c r="AH26" i="16"/>
  <c r="AP26" i="16"/>
  <c r="AX26" i="16"/>
  <c r="AG27" i="16"/>
  <c r="AO27" i="16"/>
  <c r="AW27" i="16"/>
  <c r="AV28" i="16"/>
  <c r="AB29" i="16"/>
  <c r="AH19" i="16"/>
  <c r="AP19" i="16"/>
  <c r="AO20" i="16"/>
  <c r="AM22" i="16"/>
  <c r="AU22" i="16"/>
  <c r="AK24" i="16"/>
  <c r="AS24" i="16"/>
  <c r="AJ25" i="16"/>
  <c r="AR25" i="16"/>
  <c r="AI26" i="16"/>
  <c r="AQ26" i="16"/>
  <c r="AH27" i="16"/>
  <c r="AP27" i="16"/>
  <c r="AB30" i="16"/>
  <c r="AH30" i="16" s="1"/>
  <c r="AI19" i="16"/>
  <c r="AQ19" i="16"/>
  <c r="AY19" i="16"/>
  <c r="AH20" i="16"/>
  <c r="AP20" i="16"/>
  <c r="AX20" i="16"/>
  <c r="AG21" i="16"/>
  <c r="AO21" i="16"/>
  <c r="AW21" i="16"/>
  <c r="AF22" i="16"/>
  <c r="AN22" i="16"/>
  <c r="AV22" i="16"/>
  <c r="AM23" i="16"/>
  <c r="AU23" i="16"/>
  <c r="BC23" i="16"/>
  <c r="AL24" i="16"/>
  <c r="AT24" i="16"/>
  <c r="BB24" i="16"/>
  <c r="AK25" i="16"/>
  <c r="AS25" i="16"/>
  <c r="BA25" i="16"/>
  <c r="AJ26" i="16"/>
  <c r="AR26" i="16"/>
  <c r="AZ26" i="16"/>
  <c r="AI27" i="16"/>
  <c r="AQ27" i="16"/>
  <c r="AY27" i="16"/>
  <c r="CB21" i="15"/>
  <c r="BB26" i="15"/>
  <c r="AZ27" i="15"/>
  <c r="BY28" i="15"/>
  <c r="AX21" i="15"/>
  <c r="BZ19" i="15"/>
  <c r="AX25" i="15"/>
  <c r="BV27" i="15"/>
  <c r="BV23" i="15"/>
  <c r="AT26" i="15"/>
  <c r="AR27" i="15"/>
  <c r="AR19" i="15"/>
  <c r="BP21" i="15"/>
  <c r="BQ21" i="15"/>
  <c r="AR28" i="15"/>
  <c r="BL21" i="15"/>
  <c r="BN27" i="15"/>
  <c r="AN23" i="15"/>
  <c r="BJ20" i="15"/>
  <c r="AH21" i="15"/>
  <c r="BI28" i="15"/>
  <c r="AJ28" i="15"/>
  <c r="AF23" i="15"/>
  <c r="AF19" i="15"/>
  <c r="AF27" i="15"/>
  <c r="AZ31" i="15"/>
  <c r="AR31" i="15"/>
  <c r="AJ31" i="15"/>
  <c r="AV31" i="15"/>
  <c r="AN31" i="15"/>
  <c r="AF31" i="15"/>
  <c r="AI20" i="15"/>
  <c r="AQ20" i="15"/>
  <c r="AY20" i="15"/>
  <c r="AM24" i="15"/>
  <c r="BC24" i="15"/>
  <c r="AL25" i="15"/>
  <c r="AT25" i="15"/>
  <c r="BB25" i="15"/>
  <c r="AM25" i="15"/>
  <c r="AU25" i="15"/>
  <c r="BC25" i="15"/>
  <c r="AG31" i="15"/>
  <c r="AO31" i="15"/>
  <c r="AW31" i="15"/>
  <c r="AL19" i="15"/>
  <c r="AT19" i="15"/>
  <c r="BB19" i="15"/>
  <c r="AK20" i="15"/>
  <c r="AS20" i="15"/>
  <c r="BA20" i="15"/>
  <c r="AJ21" i="15"/>
  <c r="AR21" i="15"/>
  <c r="AZ21" i="15"/>
  <c r="AI22" i="15"/>
  <c r="AQ22" i="15"/>
  <c r="AY22" i="15"/>
  <c r="AH23" i="15"/>
  <c r="AP23" i="15"/>
  <c r="AX23" i="15"/>
  <c r="AG24" i="15"/>
  <c r="AO24" i="15"/>
  <c r="AW24" i="15"/>
  <c r="AF25" i="15"/>
  <c r="AN25" i="15"/>
  <c r="AV25" i="15"/>
  <c r="AM26" i="15"/>
  <c r="AU26" i="15"/>
  <c r="BC26" i="15"/>
  <c r="AL27" i="15"/>
  <c r="AT27" i="15"/>
  <c r="BB27" i="15"/>
  <c r="AK28" i="15"/>
  <c r="AS28" i="15"/>
  <c r="BA28" i="15"/>
  <c r="AZ29" i="15"/>
  <c r="AH31" i="15"/>
  <c r="AP31" i="15"/>
  <c r="AX31" i="15"/>
  <c r="AM19" i="15"/>
  <c r="AU19" i="15"/>
  <c r="BC19" i="15"/>
  <c r="AL20" i="15"/>
  <c r="AT20" i="15"/>
  <c r="BB20" i="15"/>
  <c r="AK21" i="15"/>
  <c r="AS21" i="15"/>
  <c r="BA21" i="15"/>
  <c r="AJ22" i="15"/>
  <c r="AR22" i="15"/>
  <c r="AZ22" i="15"/>
  <c r="AI23" i="15"/>
  <c r="AQ23" i="15"/>
  <c r="AY23" i="15"/>
  <c r="AH24" i="15"/>
  <c r="AP24" i="15"/>
  <c r="AX24" i="15"/>
  <c r="AG25" i="15"/>
  <c r="AO25" i="15"/>
  <c r="AW25" i="15"/>
  <c r="AF26" i="15"/>
  <c r="AN26" i="15"/>
  <c r="AV26" i="15"/>
  <c r="AM27" i="15"/>
  <c r="AU27" i="15"/>
  <c r="BC27" i="15"/>
  <c r="AL28" i="15"/>
  <c r="AT28" i="15"/>
  <c r="BB28" i="15"/>
  <c r="AI31" i="15"/>
  <c r="AQ31" i="15"/>
  <c r="AY31" i="15"/>
  <c r="AM20" i="15"/>
  <c r="AU20" i="15"/>
  <c r="AI24" i="15"/>
  <c r="AQ24" i="15"/>
  <c r="AH25" i="15"/>
  <c r="AP25" i="15"/>
  <c r="AO26" i="15"/>
  <c r="AM28" i="15"/>
  <c r="AU28" i="15"/>
  <c r="AG19" i="15"/>
  <c r="AO19" i="15"/>
  <c r="AW19" i="15"/>
  <c r="AF20" i="15"/>
  <c r="AN20" i="15"/>
  <c r="AV20" i="15"/>
  <c r="AM21" i="15"/>
  <c r="AU21" i="15"/>
  <c r="BC21" i="15"/>
  <c r="AL22" i="15"/>
  <c r="AT22" i="15"/>
  <c r="BB22" i="15"/>
  <c r="AK23" i="15"/>
  <c r="AS23" i="15"/>
  <c r="BA23" i="15"/>
  <c r="AJ24" i="15"/>
  <c r="AR24" i="15"/>
  <c r="AZ24" i="15"/>
  <c r="AI25" i="15"/>
  <c r="AQ25" i="15"/>
  <c r="AY25" i="15"/>
  <c r="AH26" i="15"/>
  <c r="AP26" i="15"/>
  <c r="AX26" i="15"/>
  <c r="AG27" i="15"/>
  <c r="AO27" i="15"/>
  <c r="AW27" i="15"/>
  <c r="AF28" i="15"/>
  <c r="AN28" i="15"/>
  <c r="AV28" i="15"/>
  <c r="AB29" i="15"/>
  <c r="AJ29" i="15" s="1"/>
  <c r="AM29" i="15"/>
  <c r="AU29" i="15"/>
  <c r="AK31" i="15"/>
  <c r="AS31" i="15"/>
  <c r="BA31" i="15"/>
  <c r="AH19" i="15"/>
  <c r="AP19" i="15"/>
  <c r="AX19" i="15"/>
  <c r="AG20" i="15"/>
  <c r="AO20" i="15"/>
  <c r="AW20" i="15"/>
  <c r="AF21" i="15"/>
  <c r="AN21" i="15"/>
  <c r="AV21" i="15"/>
  <c r="AM22" i="15"/>
  <c r="AU22" i="15"/>
  <c r="BC22" i="15"/>
  <c r="AL23" i="15"/>
  <c r="AT23" i="15"/>
  <c r="BB23" i="15"/>
  <c r="AK24" i="15"/>
  <c r="AS24" i="15"/>
  <c r="BA24" i="15"/>
  <c r="AJ25" i="15"/>
  <c r="AR25" i="15"/>
  <c r="AZ25" i="15"/>
  <c r="AI26" i="15"/>
  <c r="AQ26" i="15"/>
  <c r="AY26" i="15"/>
  <c r="AH27" i="15"/>
  <c r="AP27" i="15"/>
  <c r="AX27" i="15"/>
  <c r="AG28" i="15"/>
  <c r="AO28" i="15"/>
  <c r="AW28" i="15"/>
  <c r="AF29" i="15"/>
  <c r="AN29" i="15"/>
  <c r="AV29" i="15"/>
  <c r="AB30" i="15"/>
  <c r="AI30" i="15" s="1"/>
  <c r="AL31" i="15"/>
  <c r="AT31" i="15"/>
  <c r="BB31" i="15"/>
  <c r="AI19" i="15"/>
  <c r="AQ19" i="15"/>
  <c r="AY19" i="15"/>
  <c r="AH20" i="15"/>
  <c r="AP20" i="15"/>
  <c r="AX20" i="15"/>
  <c r="AG21" i="15"/>
  <c r="AO21" i="15"/>
  <c r="AW21" i="15"/>
  <c r="AF22" i="15"/>
  <c r="AN22" i="15"/>
  <c r="AV22" i="15"/>
  <c r="AM23" i="15"/>
  <c r="AU23" i="15"/>
  <c r="BC23" i="15"/>
  <c r="AL24" i="15"/>
  <c r="AT24" i="15"/>
  <c r="BB24" i="15"/>
  <c r="AK25" i="15"/>
  <c r="AS25" i="15"/>
  <c r="BA25" i="15"/>
  <c r="AJ26" i="15"/>
  <c r="AR26" i="15"/>
  <c r="AZ26" i="15"/>
  <c r="AI27" i="15"/>
  <c r="AQ27" i="15"/>
  <c r="AY27" i="15"/>
  <c r="AH28" i="15"/>
  <c r="AP28" i="15"/>
  <c r="AX28" i="15"/>
  <c r="AG29" i="15"/>
  <c r="AO29" i="15"/>
  <c r="AW29" i="15"/>
  <c r="AF30" i="15"/>
  <c r="AM31" i="15"/>
  <c r="AU31" i="15"/>
  <c r="BC31" i="15"/>
  <c r="BA22" i="14"/>
  <c r="BA19" i="14"/>
  <c r="BC24" i="14"/>
  <c r="BA27" i="14"/>
  <c r="BB27" i="14"/>
  <c r="BX23" i="14"/>
  <c r="BW22" i="14"/>
  <c r="BX25" i="14"/>
  <c r="BX22" i="14"/>
  <c r="BY22" i="14"/>
  <c r="AW23" i="14"/>
  <c r="AW26" i="14"/>
  <c r="AS20" i="14"/>
  <c r="AS27" i="14"/>
  <c r="AO22" i="14"/>
  <c r="AP22" i="14"/>
  <c r="AP23" i="14"/>
  <c r="AQ22" i="14"/>
  <c r="AP25" i="14"/>
  <c r="AO24" i="14"/>
  <c r="BK22" i="14"/>
  <c r="AK27" i="14"/>
  <c r="AL27" i="14"/>
  <c r="BI22" i="14"/>
  <c r="AG22" i="14"/>
  <c r="BG23" i="14"/>
  <c r="AI24" i="14"/>
  <c r="AH25" i="14"/>
  <c r="BH22" i="14"/>
  <c r="AH23" i="14"/>
  <c r="AZ31" i="14"/>
  <c r="AR31" i="14"/>
  <c r="AJ31" i="14"/>
  <c r="AX31" i="14"/>
  <c r="AP31" i="14"/>
  <c r="AH31" i="14"/>
  <c r="AW31" i="14"/>
  <c r="AO31" i="14"/>
  <c r="AG31" i="14"/>
  <c r="AV31" i="14"/>
  <c r="AN31" i="14"/>
  <c r="AF31" i="14"/>
  <c r="AZ19" i="14"/>
  <c r="AI20" i="14"/>
  <c r="AQ20" i="14"/>
  <c r="AY20" i="14"/>
  <c r="AM24" i="14"/>
  <c r="AU24" i="14"/>
  <c r="AL25" i="14"/>
  <c r="AT25" i="14"/>
  <c r="BB25" i="14"/>
  <c r="AK26" i="14"/>
  <c r="AS26" i="14"/>
  <c r="BA26" i="14"/>
  <c r="AJ27" i="14"/>
  <c r="AR27" i="14"/>
  <c r="AI28" i="14"/>
  <c r="AQ28" i="14"/>
  <c r="AY28" i="14"/>
  <c r="AJ20" i="14"/>
  <c r="AR20" i="14"/>
  <c r="AZ20" i="14"/>
  <c r="AM25" i="14"/>
  <c r="AU25" i="14"/>
  <c r="AL26" i="14"/>
  <c r="AT26" i="14"/>
  <c r="BB26" i="14"/>
  <c r="AJ28" i="14"/>
  <c r="AR28" i="14"/>
  <c r="AZ28" i="14"/>
  <c r="AM26" i="14"/>
  <c r="AU26" i="14"/>
  <c r="BC26" i="14"/>
  <c r="AM19" i="14"/>
  <c r="AU19" i="14"/>
  <c r="BC19" i="14"/>
  <c r="AL20" i="14"/>
  <c r="AT20" i="14"/>
  <c r="BB20" i="14"/>
  <c r="BA21" i="14"/>
  <c r="AJ22" i="14"/>
  <c r="AR22" i="14"/>
  <c r="AZ22" i="14"/>
  <c r="AI23" i="14"/>
  <c r="AQ23" i="14"/>
  <c r="AY23" i="14"/>
  <c r="AH24" i="14"/>
  <c r="AP24" i="14"/>
  <c r="AX24" i="14"/>
  <c r="AG25" i="14"/>
  <c r="AO25" i="14"/>
  <c r="AW25" i="14"/>
  <c r="AF26" i="14"/>
  <c r="AN26" i="14"/>
  <c r="AV26" i="14"/>
  <c r="AM27" i="14"/>
  <c r="AU27" i="14"/>
  <c r="BC27" i="14"/>
  <c r="AL28" i="14"/>
  <c r="AT28" i="14"/>
  <c r="BB28" i="14"/>
  <c r="AI31" i="14"/>
  <c r="AQ31" i="14"/>
  <c r="AY31" i="14"/>
  <c r="BC20" i="14"/>
  <c r="AG26" i="14"/>
  <c r="AO26" i="14"/>
  <c r="AM28" i="14"/>
  <c r="AU28" i="14"/>
  <c r="AM20" i="14"/>
  <c r="AG19" i="14"/>
  <c r="AF20" i="14"/>
  <c r="AV20" i="14"/>
  <c r="BN20" i="14"/>
  <c r="AM21" i="14"/>
  <c r="AL22" i="14"/>
  <c r="AT22" i="14"/>
  <c r="BB22" i="14"/>
  <c r="AK23" i="14"/>
  <c r="AS23" i="14"/>
  <c r="BA23" i="14"/>
  <c r="AJ24" i="14"/>
  <c r="AR24" i="14"/>
  <c r="AZ24" i="14"/>
  <c r="AI25" i="14"/>
  <c r="AQ25" i="14"/>
  <c r="AY25" i="14"/>
  <c r="AH26" i="14"/>
  <c r="AP26" i="14"/>
  <c r="AX26" i="14"/>
  <c r="AG27" i="14"/>
  <c r="AO27" i="14"/>
  <c r="AW27" i="14"/>
  <c r="AF28" i="14"/>
  <c r="AN28" i="14"/>
  <c r="AV28" i="14"/>
  <c r="AB29" i="14"/>
  <c r="AM29" i="14" s="1"/>
  <c r="AK31" i="14"/>
  <c r="AS31" i="14"/>
  <c r="BA31" i="14"/>
  <c r="AU20" i="14"/>
  <c r="AO19" i="14"/>
  <c r="AH19" i="14"/>
  <c r="AP19" i="14"/>
  <c r="AX19" i="14"/>
  <c r="AG20" i="14"/>
  <c r="AO20" i="14"/>
  <c r="AW20" i="14"/>
  <c r="AF21" i="14"/>
  <c r="AN21" i="14"/>
  <c r="AV21" i="14"/>
  <c r="AM22" i="14"/>
  <c r="AU22" i="14"/>
  <c r="BC22" i="14"/>
  <c r="AL23" i="14"/>
  <c r="AT23" i="14"/>
  <c r="BB23" i="14"/>
  <c r="AK24" i="14"/>
  <c r="AS24" i="14"/>
  <c r="BA24" i="14"/>
  <c r="AJ25" i="14"/>
  <c r="AR25" i="14"/>
  <c r="AZ25" i="14"/>
  <c r="AI26" i="14"/>
  <c r="AQ26" i="14"/>
  <c r="AY26" i="14"/>
  <c r="AH27" i="14"/>
  <c r="AP27" i="14"/>
  <c r="AX27" i="14"/>
  <c r="AG28" i="14"/>
  <c r="AO28" i="14"/>
  <c r="AW28" i="14"/>
  <c r="AB30" i="14"/>
  <c r="AJ30" i="14" s="1"/>
  <c r="AU30" i="14"/>
  <c r="AL31" i="14"/>
  <c r="AT31" i="14"/>
  <c r="BB31" i="14"/>
  <c r="AW19" i="14"/>
  <c r="AI19" i="14"/>
  <c r="AQ19" i="14"/>
  <c r="AH20" i="14"/>
  <c r="AP20" i="14"/>
  <c r="AG21" i="14"/>
  <c r="AO21" i="14"/>
  <c r="AM23" i="14"/>
  <c r="AU23" i="14"/>
  <c r="BC23" i="14"/>
  <c r="AL24" i="14"/>
  <c r="AT24" i="14"/>
  <c r="BB24" i="14"/>
  <c r="AK25" i="14"/>
  <c r="AS25" i="14"/>
  <c r="BA25" i="14"/>
  <c r="AJ26" i="14"/>
  <c r="AR26" i="14"/>
  <c r="AZ26" i="14"/>
  <c r="AI27" i="14"/>
  <c r="AQ27" i="14"/>
  <c r="AY27" i="14"/>
  <c r="AH28" i="14"/>
  <c r="AP28" i="14"/>
  <c r="AX28" i="14"/>
  <c r="AN30" i="14"/>
  <c r="AM31" i="14"/>
  <c r="AU31" i="14"/>
  <c r="BC31" i="14"/>
  <c r="BG19" i="1"/>
  <c r="BH19" i="1"/>
  <c r="BI19" i="1"/>
  <c r="BJ19" i="1"/>
  <c r="BK19" i="1"/>
  <c r="BL19" i="1"/>
  <c r="BM19" i="1"/>
  <c r="BN19" i="1"/>
  <c r="BO19" i="1"/>
  <c r="BP19" i="1"/>
  <c r="BQ19" i="1"/>
  <c r="BR19" i="1"/>
  <c r="BS19" i="1"/>
  <c r="BT19" i="1"/>
  <c r="BU19" i="1"/>
  <c r="BV19" i="1"/>
  <c r="BW19" i="1"/>
  <c r="BX19" i="1"/>
  <c r="BY19" i="1"/>
  <c r="BZ19" i="1"/>
  <c r="CA19" i="1"/>
  <c r="CB19" i="1"/>
  <c r="CC19" i="1"/>
  <c r="BG20" i="1"/>
  <c r="BH20" i="1"/>
  <c r="BI20" i="1"/>
  <c r="BJ20" i="1"/>
  <c r="BK20" i="1"/>
  <c r="BL20" i="1"/>
  <c r="BM20" i="1"/>
  <c r="BN20" i="1"/>
  <c r="BO20" i="1"/>
  <c r="BP20" i="1"/>
  <c r="BQ20" i="1"/>
  <c r="BR20" i="1"/>
  <c r="BS20" i="1"/>
  <c r="BT20" i="1"/>
  <c r="BU20" i="1"/>
  <c r="BV20" i="1"/>
  <c r="BW20" i="1"/>
  <c r="BX20" i="1"/>
  <c r="BY20" i="1"/>
  <c r="BZ20" i="1"/>
  <c r="CA20" i="1"/>
  <c r="CB20" i="1"/>
  <c r="CC20" i="1"/>
  <c r="BG21" i="1"/>
  <c r="BH21" i="1"/>
  <c r="BI21" i="1"/>
  <c r="BJ21" i="1"/>
  <c r="BK21" i="1"/>
  <c r="BL21" i="1"/>
  <c r="BM21" i="1"/>
  <c r="BN21" i="1"/>
  <c r="BO21" i="1"/>
  <c r="BP21" i="1"/>
  <c r="BQ21" i="1"/>
  <c r="BR21" i="1"/>
  <c r="BS21" i="1"/>
  <c r="BT21" i="1"/>
  <c r="BU21" i="1"/>
  <c r="BV21" i="1"/>
  <c r="BW21" i="1"/>
  <c r="BX21" i="1"/>
  <c r="BY21" i="1"/>
  <c r="BZ21" i="1"/>
  <c r="CA21" i="1"/>
  <c r="CB21" i="1"/>
  <c r="CC21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BG23" i="1"/>
  <c r="BH23" i="1"/>
  <c r="BI23" i="1"/>
  <c r="BJ23" i="1"/>
  <c r="BK23" i="1"/>
  <c r="BL23" i="1"/>
  <c r="BM23" i="1"/>
  <c r="BN23" i="1"/>
  <c r="BO23" i="1"/>
  <c r="BP23" i="1"/>
  <c r="BQ23" i="1"/>
  <c r="BR23" i="1"/>
  <c r="BS23" i="1"/>
  <c r="BT23" i="1"/>
  <c r="BU23" i="1"/>
  <c r="BV23" i="1"/>
  <c r="BW23" i="1"/>
  <c r="BX23" i="1"/>
  <c r="BY23" i="1"/>
  <c r="BZ23" i="1"/>
  <c r="CA23" i="1"/>
  <c r="CB23" i="1"/>
  <c r="CC23" i="1"/>
  <c r="BG24" i="1"/>
  <c r="BH24" i="1"/>
  <c r="BI24" i="1"/>
  <c r="BJ24" i="1"/>
  <c r="BK24" i="1"/>
  <c r="BL24" i="1"/>
  <c r="BM24" i="1"/>
  <c r="BN24" i="1"/>
  <c r="BO24" i="1"/>
  <c r="BP24" i="1"/>
  <c r="BQ24" i="1"/>
  <c r="BR24" i="1"/>
  <c r="BS24" i="1"/>
  <c r="BT24" i="1"/>
  <c r="BU24" i="1"/>
  <c r="BV24" i="1"/>
  <c r="BW24" i="1"/>
  <c r="BX24" i="1"/>
  <c r="BY24" i="1"/>
  <c r="BZ24" i="1"/>
  <c r="CA24" i="1"/>
  <c r="CB24" i="1"/>
  <c r="CC24" i="1"/>
  <c r="BG25" i="1"/>
  <c r="BH25" i="1"/>
  <c r="BI25" i="1"/>
  <c r="BJ25" i="1"/>
  <c r="BK25" i="1"/>
  <c r="BL25" i="1"/>
  <c r="BM25" i="1"/>
  <c r="BN25" i="1"/>
  <c r="BO25" i="1"/>
  <c r="BP25" i="1"/>
  <c r="BQ25" i="1"/>
  <c r="BR25" i="1"/>
  <c r="BS25" i="1"/>
  <c r="BT25" i="1"/>
  <c r="BU25" i="1"/>
  <c r="BV25" i="1"/>
  <c r="BW25" i="1"/>
  <c r="BX25" i="1"/>
  <c r="BY25" i="1"/>
  <c r="BZ25" i="1"/>
  <c r="CA25" i="1"/>
  <c r="CB25" i="1"/>
  <c r="CC25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BG27" i="1"/>
  <c r="BH27" i="1"/>
  <c r="BI27" i="1"/>
  <c r="BJ27" i="1"/>
  <c r="BK27" i="1"/>
  <c r="BL27" i="1"/>
  <c r="BM27" i="1"/>
  <c r="BN27" i="1"/>
  <c r="BO27" i="1"/>
  <c r="BP27" i="1"/>
  <c r="BQ27" i="1"/>
  <c r="BR27" i="1"/>
  <c r="BS27" i="1"/>
  <c r="BT27" i="1"/>
  <c r="BU27" i="1"/>
  <c r="BV27" i="1"/>
  <c r="BW27" i="1"/>
  <c r="BX27" i="1"/>
  <c r="BY27" i="1"/>
  <c r="BZ27" i="1"/>
  <c r="CA27" i="1"/>
  <c r="CB27" i="1"/>
  <c r="CC27" i="1"/>
  <c r="BG28" i="1"/>
  <c r="BH28" i="1"/>
  <c r="BI28" i="1"/>
  <c r="BJ28" i="1"/>
  <c r="BK28" i="1"/>
  <c r="BL28" i="1"/>
  <c r="BM28" i="1"/>
  <c r="BN28" i="1"/>
  <c r="BO28" i="1"/>
  <c r="BP28" i="1"/>
  <c r="BQ28" i="1"/>
  <c r="BR28" i="1"/>
  <c r="BS28" i="1"/>
  <c r="BT28" i="1"/>
  <c r="BU28" i="1"/>
  <c r="BV28" i="1"/>
  <c r="BW28" i="1"/>
  <c r="BX28" i="1"/>
  <c r="BY28" i="1"/>
  <c r="BZ28" i="1"/>
  <c r="CA28" i="1"/>
  <c r="CB28" i="1"/>
  <c r="CC28" i="1"/>
  <c r="BG29" i="1"/>
  <c r="BH29" i="1"/>
  <c r="BI29" i="1"/>
  <c r="BJ29" i="1"/>
  <c r="BK29" i="1"/>
  <c r="BL29" i="1"/>
  <c r="BM29" i="1"/>
  <c r="BN29" i="1"/>
  <c r="BO29" i="1"/>
  <c r="BP29" i="1"/>
  <c r="BQ29" i="1"/>
  <c r="BR29" i="1"/>
  <c r="BS29" i="1"/>
  <c r="BT29" i="1"/>
  <c r="BU29" i="1"/>
  <c r="BV29" i="1"/>
  <c r="BW29" i="1"/>
  <c r="BX29" i="1"/>
  <c r="BY29" i="1"/>
  <c r="BZ29" i="1"/>
  <c r="CA29" i="1"/>
  <c r="CB29" i="1"/>
  <c r="CC29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BX30" i="1"/>
  <c r="BY30" i="1"/>
  <c r="BZ30" i="1"/>
  <c r="CA30" i="1"/>
  <c r="CB30" i="1"/>
  <c r="CC30" i="1"/>
  <c r="BG31" i="1"/>
  <c r="BH31" i="1"/>
  <c r="BI31" i="1"/>
  <c r="BJ31" i="1"/>
  <c r="BK31" i="1"/>
  <c r="BL31" i="1"/>
  <c r="BM31" i="1"/>
  <c r="BN31" i="1"/>
  <c r="BO31" i="1"/>
  <c r="BP31" i="1"/>
  <c r="BQ31" i="1"/>
  <c r="BR31" i="1"/>
  <c r="BS31" i="1"/>
  <c r="BT31" i="1"/>
  <c r="BU31" i="1"/>
  <c r="BV31" i="1"/>
  <c r="BW31" i="1"/>
  <c r="BX31" i="1"/>
  <c r="BY31" i="1"/>
  <c r="BZ31" i="1"/>
  <c r="CA31" i="1"/>
  <c r="CB31" i="1"/>
  <c r="CC31" i="1"/>
  <c r="BF20" i="1"/>
  <c r="BF21" i="1"/>
  <c r="BF22" i="1"/>
  <c r="BF23" i="1"/>
  <c r="BF24" i="1"/>
  <c r="BF25" i="1"/>
  <c r="BF26" i="1"/>
  <c r="BF27" i="1"/>
  <c r="BF28" i="1"/>
  <c r="BF29" i="1"/>
  <c r="BF30" i="1"/>
  <c r="BF31" i="1"/>
  <c r="BF19" i="1"/>
  <c r="AB26" i="1"/>
  <c r="C40" i="27" l="1"/>
  <c r="C41" i="27" s="1"/>
  <c r="C40" i="26"/>
  <c r="C41" i="26" s="1"/>
  <c r="AI27" i="27"/>
  <c r="AY27" i="27"/>
  <c r="AQ27" i="27"/>
  <c r="BC31" i="27"/>
  <c r="AU31" i="27"/>
  <c r="AM31" i="27"/>
  <c r="AX28" i="27"/>
  <c r="AP28" i="27"/>
  <c r="AH28" i="27"/>
  <c r="AJ27" i="27"/>
  <c r="AS25" i="26"/>
  <c r="AX30" i="26"/>
  <c r="AP30" i="26"/>
  <c r="AH30" i="26"/>
  <c r="BB30" i="26"/>
  <c r="AT30" i="26"/>
  <c r="AL30" i="26"/>
  <c r="AP27" i="26"/>
  <c r="AR25" i="26"/>
  <c r="AP31" i="26"/>
  <c r="AH20" i="26"/>
  <c r="BB21" i="27"/>
  <c r="AT21" i="27"/>
  <c r="AL21" i="27"/>
  <c r="AW21" i="27"/>
  <c r="AO21" i="27"/>
  <c r="AG21" i="27"/>
  <c r="AX21" i="27"/>
  <c r="AY28" i="27"/>
  <c r="BC20" i="26"/>
  <c r="AZ19" i="27"/>
  <c r="AQ31" i="26"/>
  <c r="AH31" i="26"/>
  <c r="AR20" i="26"/>
  <c r="AF20" i="26"/>
  <c r="AZ20" i="26"/>
  <c r="AO20" i="26"/>
  <c r="AX20" i="26"/>
  <c r="AN20" i="26"/>
  <c r="AW20" i="26"/>
  <c r="AV20" i="26"/>
  <c r="AK20" i="26"/>
  <c r="AT20" i="26"/>
  <c r="AJ20" i="26"/>
  <c r="AW29" i="27"/>
  <c r="AO29" i="27"/>
  <c r="AG29" i="27"/>
  <c r="AO30" i="26"/>
  <c r="AL25" i="26"/>
  <c r="AF30" i="26"/>
  <c r="AQ27" i="26"/>
  <c r="AH27" i="26"/>
  <c r="BC23" i="26"/>
  <c r="AR19" i="27"/>
  <c r="AI31" i="26"/>
  <c r="AT24" i="26"/>
  <c r="AY20" i="26"/>
  <c r="AS21" i="27"/>
  <c r="AX31" i="27"/>
  <c r="AJ21" i="27"/>
  <c r="AN31" i="27"/>
  <c r="AY24" i="27"/>
  <c r="AQ24" i="27"/>
  <c r="AI24" i="27"/>
  <c r="AL24" i="27"/>
  <c r="BB24" i="27"/>
  <c r="AT24" i="27"/>
  <c r="BA22" i="27"/>
  <c r="AS22" i="27"/>
  <c r="AK22" i="27"/>
  <c r="AV22" i="27"/>
  <c r="AN22" i="27"/>
  <c r="AF22" i="27"/>
  <c r="AU24" i="27"/>
  <c r="AW22" i="27"/>
  <c r="AP21" i="27"/>
  <c r="BC26" i="26"/>
  <c r="AU26" i="26"/>
  <c r="BB26" i="26"/>
  <c r="AT26" i="26"/>
  <c r="AL26" i="26"/>
  <c r="AX26" i="26"/>
  <c r="AP26" i="26"/>
  <c r="AH26" i="26"/>
  <c r="AV25" i="26"/>
  <c r="AN25" i="26"/>
  <c r="AF25" i="26"/>
  <c r="BC25" i="26"/>
  <c r="AU25" i="26"/>
  <c r="AM25" i="26"/>
  <c r="AQ25" i="26"/>
  <c r="AI25" i="26"/>
  <c r="AY25" i="26"/>
  <c r="AG30" i="26"/>
  <c r="AI27" i="26"/>
  <c r="AW23" i="26"/>
  <c r="AO23" i="26"/>
  <c r="AK23" i="26"/>
  <c r="BA23" i="26"/>
  <c r="AG23" i="26"/>
  <c r="AX23" i="26"/>
  <c r="AS23" i="26"/>
  <c r="AP23" i="26"/>
  <c r="AQ28" i="27"/>
  <c r="AG19" i="27"/>
  <c r="AY23" i="26"/>
  <c r="BA20" i="26"/>
  <c r="BC30" i="26"/>
  <c r="AU20" i="26"/>
  <c r="BA31" i="26"/>
  <c r="AZ31" i="26"/>
  <c r="AL23" i="26"/>
  <c r="AX27" i="27"/>
  <c r="AU22" i="27"/>
  <c r="AS31" i="27"/>
  <c r="AV28" i="27"/>
  <c r="AZ31" i="27"/>
  <c r="AL29" i="27"/>
  <c r="AY31" i="27"/>
  <c r="AK29" i="27"/>
  <c r="AK21" i="27"/>
  <c r="AP31" i="27"/>
  <c r="BA28" i="27"/>
  <c r="AY29" i="27"/>
  <c r="AK27" i="27"/>
  <c r="AN24" i="27"/>
  <c r="AY21" i="27"/>
  <c r="AX25" i="27"/>
  <c r="AP25" i="27"/>
  <c r="AH25" i="27"/>
  <c r="BA25" i="27"/>
  <c r="AS25" i="27"/>
  <c r="AK25" i="27"/>
  <c r="AV30" i="27"/>
  <c r="AN30" i="27"/>
  <c r="AF30" i="27"/>
  <c r="AX29" i="27"/>
  <c r="AZ27" i="27"/>
  <c r="AO30" i="27"/>
  <c r="AZ26" i="26"/>
  <c r="AM31" i="26"/>
  <c r="AP20" i="26"/>
  <c r="AY26" i="26"/>
  <c r="AU23" i="26"/>
  <c r="AT23" i="26"/>
  <c r="AL24" i="26"/>
  <c r="AQ20" i="26"/>
  <c r="BB20" i="26"/>
  <c r="AP27" i="27"/>
  <c r="BA24" i="27"/>
  <c r="AM22" i="27"/>
  <c r="AK31" i="27"/>
  <c r="AN28" i="27"/>
  <c r="AY25" i="27"/>
  <c r="AR31" i="27"/>
  <c r="BC28" i="27"/>
  <c r="AQ31" i="27"/>
  <c r="BB28" i="27"/>
  <c r="AH31" i="27"/>
  <c r="AS28" i="27"/>
  <c r="AV25" i="27"/>
  <c r="AQ29" i="27"/>
  <c r="AF24" i="27"/>
  <c r="AQ21" i="27"/>
  <c r="AF31" i="27"/>
  <c r="AW26" i="26"/>
  <c r="AW26" i="27"/>
  <c r="AO26" i="27"/>
  <c r="AG26" i="27"/>
  <c r="AZ26" i="27"/>
  <c r="AR26" i="27"/>
  <c r="AJ26" i="27"/>
  <c r="BA26" i="27"/>
  <c r="AT25" i="27"/>
  <c r="AM24" i="27"/>
  <c r="BA27" i="26"/>
  <c r="AS27" i="26"/>
  <c r="AK27" i="26"/>
  <c r="AW27" i="26"/>
  <c r="AO27" i="26"/>
  <c r="AG27" i="26"/>
  <c r="AO22" i="27"/>
  <c r="AH21" i="27"/>
  <c r="AT19" i="27"/>
  <c r="BA26" i="26"/>
  <c r="AO31" i="26"/>
  <c r="AG31" i="26"/>
  <c r="AS31" i="26"/>
  <c r="AK31" i="26"/>
  <c r="BB31" i="26"/>
  <c r="AR26" i="26"/>
  <c r="AI28" i="27"/>
  <c r="BA24" i="26"/>
  <c r="AQ23" i="26"/>
  <c r="AU30" i="26"/>
  <c r="AM20" i="26"/>
  <c r="AJ31" i="26"/>
  <c r="AL20" i="26"/>
  <c r="AV29" i="27"/>
  <c r="AH27" i="27"/>
  <c r="AS24" i="27"/>
  <c r="AV21" i="27"/>
  <c r="AF28" i="27"/>
  <c r="BB22" i="27"/>
  <c r="AJ31" i="27"/>
  <c r="AU28" i="27"/>
  <c r="AI31" i="27"/>
  <c r="AT28" i="27"/>
  <c r="AK28" i="27"/>
  <c r="AN25" i="27"/>
  <c r="AY22" i="27"/>
  <c r="AW31" i="27"/>
  <c r="AI29" i="27"/>
  <c r="AI21" i="27"/>
  <c r="AO26" i="26"/>
  <c r="AF19" i="27"/>
  <c r="AQ19" i="27"/>
  <c r="BA19" i="27"/>
  <c r="AO19" i="27"/>
  <c r="AN19" i="27"/>
  <c r="AY19" i="27"/>
  <c r="AK19" i="27"/>
  <c r="AW19" i="27"/>
  <c r="AJ19" i="27"/>
  <c r="AV19" i="27"/>
  <c r="AI19" i="27"/>
  <c r="AV26" i="26"/>
  <c r="AP29" i="27"/>
  <c r="AR27" i="27"/>
  <c r="AS26" i="26"/>
  <c r="AW24" i="26"/>
  <c r="AO24" i="26"/>
  <c r="AG24" i="26"/>
  <c r="AV24" i="26"/>
  <c r="AN24" i="26"/>
  <c r="AF24" i="26"/>
  <c r="AZ24" i="26"/>
  <c r="AR24" i="26"/>
  <c r="AJ24" i="26"/>
  <c r="AG30" i="27"/>
  <c r="AV31" i="26"/>
  <c r="AJ26" i="26"/>
  <c r="AH23" i="26"/>
  <c r="AX27" i="26"/>
  <c r="AQ26" i="26"/>
  <c r="AM23" i="26"/>
  <c r="AZ25" i="26"/>
  <c r="AI20" i="26"/>
  <c r="AS20" i="26"/>
  <c r="BC27" i="20"/>
  <c r="AQ27" i="20"/>
  <c r="AO27" i="20"/>
  <c r="AK27" i="20"/>
  <c r="AI27" i="20"/>
  <c r="AG27" i="20"/>
  <c r="BA27" i="20"/>
  <c r="AY27" i="20"/>
  <c r="AW27" i="20"/>
  <c r="AS27" i="20"/>
  <c r="AR27" i="20"/>
  <c r="BC19" i="20"/>
  <c r="AO19" i="20"/>
  <c r="AI19" i="20"/>
  <c r="AG19" i="20"/>
  <c r="AY19" i="20"/>
  <c r="AW19" i="20"/>
  <c r="AQ19" i="20"/>
  <c r="AU25" i="20"/>
  <c r="AZ25" i="20"/>
  <c r="AT25" i="20"/>
  <c r="AQ25" i="20"/>
  <c r="AS25" i="20"/>
  <c r="AG25" i="20"/>
  <c r="AM25" i="20"/>
  <c r="AL25" i="20"/>
  <c r="AK25" i="20"/>
  <c r="AV25" i="20"/>
  <c r="AJ25" i="20"/>
  <c r="AP27" i="20"/>
  <c r="AF27" i="20"/>
  <c r="BB27" i="20"/>
  <c r="AJ27" i="20"/>
  <c r="AR19" i="20"/>
  <c r="BB20" i="20"/>
  <c r="AJ20" i="20"/>
  <c r="BA20" i="20"/>
  <c r="AZ20" i="20"/>
  <c r="AI20" i="20"/>
  <c r="AV20" i="20"/>
  <c r="AS20" i="20"/>
  <c r="AT20" i="20"/>
  <c r="AN20" i="20"/>
  <c r="AR20" i="20"/>
  <c r="AK20" i="20"/>
  <c r="AF20" i="20"/>
  <c r="AL20" i="20"/>
  <c r="AL26" i="20"/>
  <c r="AJ26" i="20"/>
  <c r="AV26" i="20"/>
  <c r="AY21" i="20"/>
  <c r="AV21" i="20"/>
  <c r="AZ21" i="20"/>
  <c r="AU21" i="20"/>
  <c r="AW21" i="20"/>
  <c r="AG21" i="20"/>
  <c r="AM21" i="20"/>
  <c r="AK21" i="20"/>
  <c r="AI21" i="20"/>
  <c r="AQ21" i="20"/>
  <c r="BC21" i="20"/>
  <c r="AF21" i="20"/>
  <c r="AO21" i="20"/>
  <c r="BA21" i="20"/>
  <c r="AN21" i="20"/>
  <c r="AR31" i="20"/>
  <c r="AQ31" i="20"/>
  <c r="AF31" i="20"/>
  <c r="AU31" i="20"/>
  <c r="AZ31" i="20"/>
  <c r="AY31" i="20"/>
  <c r="AJ31" i="20"/>
  <c r="AI31" i="20"/>
  <c r="AT27" i="20"/>
  <c r="AP21" i="20"/>
  <c r="AZ22" i="20"/>
  <c r="AM22" i="20"/>
  <c r="AV22" i="20"/>
  <c r="AJ22" i="20"/>
  <c r="AT22" i="20"/>
  <c r="AW22" i="20"/>
  <c r="AQ22" i="20"/>
  <c r="AU22" i="20"/>
  <c r="AL22" i="20"/>
  <c r="AR22" i="20"/>
  <c r="AF22" i="20"/>
  <c r="BB22" i="20"/>
  <c r="BC22" i="20"/>
  <c r="AN22" i="20"/>
  <c r="AZ24" i="20"/>
  <c r="AR24" i="20"/>
  <c r="AO24" i="20"/>
  <c r="AJ24" i="20"/>
  <c r="AN24" i="20"/>
  <c r="AM24" i="20"/>
  <c r="AL24" i="20"/>
  <c r="BC24" i="20"/>
  <c r="BB24" i="20"/>
  <c r="AW24" i="20"/>
  <c r="AG24" i="20"/>
  <c r="AU24" i="20"/>
  <c r="AV24" i="20"/>
  <c r="AF24" i="20"/>
  <c r="AT24" i="20"/>
  <c r="AP19" i="20"/>
  <c r="AX22" i="20"/>
  <c r="BC30" i="20"/>
  <c r="AV30" i="20"/>
  <c r="AN30" i="20"/>
  <c r="AF30" i="20"/>
  <c r="AO23" i="20"/>
  <c r="BC23" i="20"/>
  <c r="BB23" i="20"/>
  <c r="AY23" i="20"/>
  <c r="AI23" i="20"/>
  <c r="AG23" i="20"/>
  <c r="AT23" i="20"/>
  <c r="AN23" i="20"/>
  <c r="AQ23" i="20"/>
  <c r="AL27" i="20"/>
  <c r="AZ27" i="20"/>
  <c r="AH22" i="20"/>
  <c r="BC29" i="20"/>
  <c r="AW29" i="20"/>
  <c r="AV29" i="20"/>
  <c r="AO29" i="20"/>
  <c r="AN29" i="20"/>
  <c r="AG29" i="20"/>
  <c r="BA29" i="20"/>
  <c r="AZ28" i="20"/>
  <c r="AV28" i="20"/>
  <c r="AR28" i="20"/>
  <c r="AN28" i="20"/>
  <c r="AJ28" i="20"/>
  <c r="AF28" i="20"/>
  <c r="BB25" i="19"/>
  <c r="AZ25" i="19"/>
  <c r="AW25" i="19"/>
  <c r="AY25" i="19"/>
  <c r="AT25" i="19"/>
  <c r="AL25" i="19"/>
  <c r="AO25" i="19"/>
  <c r="AG25" i="19"/>
  <c r="AP25" i="19"/>
  <c r="BC23" i="19"/>
  <c r="AI23" i="19"/>
  <c r="AY23" i="19"/>
  <c r="AQ23" i="19"/>
  <c r="AR25" i="19"/>
  <c r="AK26" i="19"/>
  <c r="BA26" i="19"/>
  <c r="AI26" i="19"/>
  <c r="AH26" i="19"/>
  <c r="BB26" i="19"/>
  <c r="AY26" i="19"/>
  <c r="AG26" i="19"/>
  <c r="AS26" i="19"/>
  <c r="AW26" i="19"/>
  <c r="AQ26" i="19"/>
  <c r="AO26" i="19"/>
  <c r="AN26" i="19"/>
  <c r="AM27" i="19"/>
  <c r="AK27" i="19"/>
  <c r="AW27" i="19"/>
  <c r="AX27" i="19"/>
  <c r="AP27" i="19"/>
  <c r="AH27" i="19"/>
  <c r="AP20" i="19"/>
  <c r="AL20" i="19"/>
  <c r="AJ20" i="19"/>
  <c r="AZ20" i="19"/>
  <c r="BB20" i="19"/>
  <c r="AH20" i="19"/>
  <c r="AX20" i="19"/>
  <c r="AT20" i="19"/>
  <c r="AR20" i="19"/>
  <c r="AF27" i="19"/>
  <c r="BB28" i="19"/>
  <c r="AZ28" i="19"/>
  <c r="AK29" i="19"/>
  <c r="BB29" i="19"/>
  <c r="AX29" i="19"/>
  <c r="AT29" i="19"/>
  <c r="AI29" i="19"/>
  <c r="AL29" i="19"/>
  <c r="AU29" i="19"/>
  <c r="AV26" i="19"/>
  <c r="AY31" i="19"/>
  <c r="AS31" i="19"/>
  <c r="AQ31" i="19"/>
  <c r="AI31" i="19"/>
  <c r="BB31" i="19"/>
  <c r="BB22" i="19"/>
  <c r="AH22" i="19"/>
  <c r="AZ22" i="19"/>
  <c r="AR22" i="19"/>
  <c r="AX22" i="19"/>
  <c r="AT22" i="19"/>
  <c r="AP22" i="19"/>
  <c r="AL22" i="19"/>
  <c r="AJ22" i="19"/>
  <c r="AG23" i="19"/>
  <c r="AF26" i="19"/>
  <c r="AY19" i="19"/>
  <c r="BC19" i="19"/>
  <c r="AU19" i="19"/>
  <c r="AQ19" i="19"/>
  <c r="AM19" i="19"/>
  <c r="AI19" i="19"/>
  <c r="AW30" i="19"/>
  <c r="BB30" i="19"/>
  <c r="AL30" i="19"/>
  <c r="AP23" i="19"/>
  <c r="AU20" i="19"/>
  <c r="AN29" i="19"/>
  <c r="AX24" i="19"/>
  <c r="AM24" i="19"/>
  <c r="BB24" i="19"/>
  <c r="BA24" i="19"/>
  <c r="AZ24" i="19"/>
  <c r="AK24" i="19"/>
  <c r="AU24" i="19"/>
  <c r="AT24" i="19"/>
  <c r="AJ24" i="19"/>
  <c r="AR24" i="19"/>
  <c r="AP24" i="19"/>
  <c r="AH24" i="19"/>
  <c r="BC21" i="19"/>
  <c r="AS21" i="19"/>
  <c r="BA21" i="19"/>
  <c r="AW21" i="19"/>
  <c r="AO21" i="19"/>
  <c r="AK21" i="19"/>
  <c r="AG21" i="19"/>
  <c r="AX20" i="18"/>
  <c r="AZ20" i="18"/>
  <c r="AH20" i="18"/>
  <c r="AM20" i="18"/>
  <c r="AS30" i="18"/>
  <c r="AK27" i="18"/>
  <c r="AR31" i="18"/>
  <c r="AX27" i="18"/>
  <c r="AF27" i="18"/>
  <c r="AZ21" i="18"/>
  <c r="AY20" i="18"/>
  <c r="AU27" i="18"/>
  <c r="AX21" i="18"/>
  <c r="BA21" i="18"/>
  <c r="AM23" i="18"/>
  <c r="AW23" i="18"/>
  <c r="AV23" i="18"/>
  <c r="AN31" i="18"/>
  <c r="AO21" i="18"/>
  <c r="AS20" i="18"/>
  <c r="AP21" i="18"/>
  <c r="AW20" i="18"/>
  <c r="AQ20" i="18"/>
  <c r="BC30" i="18"/>
  <c r="BA27" i="18"/>
  <c r="AT21" i="18"/>
  <c r="AY27" i="18"/>
  <c r="AP27" i="18"/>
  <c r="AT27" i="18"/>
  <c r="AV21" i="18"/>
  <c r="AI21" i="18"/>
  <c r="AK20" i="18"/>
  <c r="AQ19" i="18"/>
  <c r="AF19" i="18"/>
  <c r="AG19" i="18"/>
  <c r="AR19" i="18"/>
  <c r="BC19" i="18"/>
  <c r="AO19" i="18"/>
  <c r="AY19" i="18"/>
  <c r="AN19" i="18"/>
  <c r="AV19" i="18"/>
  <c r="BA19" i="18"/>
  <c r="AM19" i="18"/>
  <c r="AU19" i="18"/>
  <c r="AZ19" i="18"/>
  <c r="AT19" i="18"/>
  <c r="AW19" i="18"/>
  <c r="AI19" i="18"/>
  <c r="AF31" i="18"/>
  <c r="BB27" i="18"/>
  <c r="AZ27" i="18"/>
  <c r="AU21" i="18"/>
  <c r="AG27" i="18"/>
  <c r="AS27" i="18"/>
  <c r="AO20" i="18"/>
  <c r="AR20" i="18"/>
  <c r="AR21" i="18"/>
  <c r="AI25" i="18"/>
  <c r="AU25" i="18"/>
  <c r="AW25" i="18"/>
  <c r="AS25" i="18"/>
  <c r="AM25" i="18"/>
  <c r="AH30" i="17"/>
  <c r="BC30" i="17"/>
  <c r="AH25" i="17"/>
  <c r="AW25" i="17"/>
  <c r="AU30" i="17"/>
  <c r="AM28" i="17"/>
  <c r="AS19" i="17"/>
  <c r="AK19" i="17"/>
  <c r="AW19" i="17"/>
  <c r="AO19" i="17"/>
  <c r="AZ19" i="17"/>
  <c r="AR19" i="17"/>
  <c r="BA19" i="17"/>
  <c r="AN20" i="17"/>
  <c r="AQ20" i="17"/>
  <c r="AI20" i="17"/>
  <c r="AZ20" i="17"/>
  <c r="AV20" i="17"/>
  <c r="AY20" i="17"/>
  <c r="AN25" i="17"/>
  <c r="BC25" i="17"/>
  <c r="AT25" i="17"/>
  <c r="AO22" i="17"/>
  <c r="AG22" i="17"/>
  <c r="AW22" i="17"/>
  <c r="AL22" i="17"/>
  <c r="AT22" i="17"/>
  <c r="AO28" i="17"/>
  <c r="AJ25" i="17"/>
  <c r="AF25" i="17"/>
  <c r="AU25" i="17"/>
  <c r="AL25" i="17"/>
  <c r="AF23" i="17"/>
  <c r="AK23" i="17"/>
  <c r="AS23" i="17"/>
  <c r="BA23" i="17"/>
  <c r="AN30" i="17"/>
  <c r="AG28" i="17"/>
  <c r="BA28" i="17"/>
  <c r="AM25" i="17"/>
  <c r="AH21" i="17"/>
  <c r="AP21" i="17"/>
  <c r="AY21" i="17"/>
  <c r="AX21" i="17"/>
  <c r="AQ21" i="17"/>
  <c r="AI21" i="17"/>
  <c r="BB30" i="16"/>
  <c r="AK30" i="16"/>
  <c r="BB23" i="16"/>
  <c r="AV23" i="16"/>
  <c r="AF23" i="16"/>
  <c r="AT23" i="16"/>
  <c r="AL23" i="16"/>
  <c r="AY26" i="16"/>
  <c r="AK26" i="16"/>
  <c r="AS26" i="16"/>
  <c r="BA26" i="16"/>
  <c r="AF26" i="16"/>
  <c r="AV26" i="16"/>
  <c r="AN26" i="16"/>
  <c r="AV30" i="16"/>
  <c r="AN30" i="16"/>
  <c r="AV25" i="16"/>
  <c r="AH23" i="16"/>
  <c r="AP21" i="16"/>
  <c r="AQ21" i="16"/>
  <c r="AN21" i="16"/>
  <c r="AY21" i="16"/>
  <c r="AH21" i="16"/>
  <c r="AF21" i="16"/>
  <c r="AV21" i="16"/>
  <c r="AX21" i="16"/>
  <c r="AF30" i="16"/>
  <c r="BB26" i="16"/>
  <c r="AN23" i="16"/>
  <c r="AX27" i="16"/>
  <c r="AZ27" i="16"/>
  <c r="AJ27" i="16"/>
  <c r="AR27" i="16"/>
  <c r="BA30" i="16"/>
  <c r="AT26" i="16"/>
  <c r="AW23" i="16"/>
  <c r="AX19" i="16"/>
  <c r="AR19" i="16"/>
  <c r="AK19" i="16"/>
  <c r="AJ19" i="16"/>
  <c r="BC22" i="16"/>
  <c r="AP22" i="16"/>
  <c r="AG22" i="16"/>
  <c r="AH22" i="16"/>
  <c r="AX22" i="16"/>
  <c r="AW22" i="16"/>
  <c r="AS30" i="16"/>
  <c r="AY23" i="16"/>
  <c r="AL26" i="16"/>
  <c r="AO23" i="16"/>
  <c r="AW20" i="16"/>
  <c r="AI20" i="16"/>
  <c r="AZ20" i="16"/>
  <c r="AQ20" i="16"/>
  <c r="AG20" i="16"/>
  <c r="AR20" i="16"/>
  <c r="AJ20" i="16"/>
  <c r="AY30" i="15"/>
  <c r="AW26" i="15"/>
  <c r="BA26" i="15"/>
  <c r="AS26" i="15"/>
  <c r="AL26" i="15"/>
  <c r="AK26" i="15"/>
  <c r="AG26" i="15"/>
  <c r="AR29" i="15"/>
  <c r="AV24" i="15"/>
  <c r="BC20" i="15"/>
  <c r="AZ20" i="15"/>
  <c r="AR20" i="15"/>
  <c r="AJ20" i="15"/>
  <c r="BA27" i="15"/>
  <c r="AS27" i="15"/>
  <c r="AK27" i="15"/>
  <c r="AJ27" i="15"/>
  <c r="AP30" i="15"/>
  <c r="AO23" i="15"/>
  <c r="AJ23" i="15"/>
  <c r="AG23" i="15"/>
  <c r="AR23" i="15"/>
  <c r="AZ23" i="15"/>
  <c r="AW23" i="15"/>
  <c r="BC30" i="15"/>
  <c r="BB30" i="15"/>
  <c r="BA29" i="15"/>
  <c r="AH30" i="15"/>
  <c r="AZ19" i="15"/>
  <c r="BA19" i="15"/>
  <c r="AS19" i="15"/>
  <c r="AK19" i="15"/>
  <c r="AJ19" i="15"/>
  <c r="BC28" i="15"/>
  <c r="AZ28" i="15"/>
  <c r="AQ28" i="15"/>
  <c r="AI28" i="15"/>
  <c r="AY28" i="15"/>
  <c r="AV30" i="15"/>
  <c r="AU30" i="15"/>
  <c r="AT30" i="15"/>
  <c r="AS29" i="15"/>
  <c r="AQ29" i="15"/>
  <c r="AN30" i="15"/>
  <c r="AM30" i="15"/>
  <c r="BC29" i="15"/>
  <c r="AI29" i="15"/>
  <c r="AU24" i="15"/>
  <c r="AF24" i="15"/>
  <c r="AW22" i="15"/>
  <c r="AS22" i="15"/>
  <c r="AO22" i="15"/>
  <c r="AK22" i="15"/>
  <c r="AG22" i="15"/>
  <c r="AH22" i="15"/>
  <c r="BA22" i="15"/>
  <c r="AP22" i="15"/>
  <c r="AX22" i="15"/>
  <c r="AL21" i="15"/>
  <c r="BB21" i="15"/>
  <c r="AQ21" i="15"/>
  <c r="AY21" i="15"/>
  <c r="AP21" i="15"/>
  <c r="AT21" i="15"/>
  <c r="AI21" i="15"/>
  <c r="AW21" i="14"/>
  <c r="AR21" i="14"/>
  <c r="AL21" i="14"/>
  <c r="AP21" i="14"/>
  <c r="AJ21" i="14"/>
  <c r="AI21" i="14"/>
  <c r="BB21" i="14"/>
  <c r="AH21" i="14"/>
  <c r="AY21" i="14"/>
  <c r="AX21" i="14"/>
  <c r="AT21" i="14"/>
  <c r="AF30" i="14"/>
  <c r="AM30" i="14"/>
  <c r="AT27" i="14"/>
  <c r="AF27" i="14"/>
  <c r="BC28" i="14"/>
  <c r="AS28" i="14"/>
  <c r="AK28" i="14"/>
  <c r="BA28" i="14"/>
  <c r="AY19" i="14"/>
  <c r="AK19" i="14"/>
  <c r="AV19" i="14"/>
  <c r="BB19" i="14"/>
  <c r="AS19" i="14"/>
  <c r="AT19" i="14"/>
  <c r="AR19" i="14"/>
  <c r="AL19" i="14"/>
  <c r="AQ21" i="14"/>
  <c r="AX20" i="14"/>
  <c r="AK20" i="14"/>
  <c r="AN20" i="14"/>
  <c r="BA20" i="14"/>
  <c r="BB30" i="14"/>
  <c r="BC21" i="14"/>
  <c r="AR30" i="14"/>
  <c r="AS21" i="14"/>
  <c r="AZ21" i="14"/>
  <c r="AF19" i="14"/>
  <c r="BC25" i="14"/>
  <c r="AV25" i="14"/>
  <c r="AX25" i="14"/>
  <c r="AF25" i="14"/>
  <c r="AR23" i="14"/>
  <c r="AO23" i="14"/>
  <c r="AX23" i="14"/>
  <c r="AG23" i="14"/>
  <c r="AF23" i="14"/>
  <c r="AN23" i="14"/>
  <c r="AW29" i="14"/>
  <c r="BC30" i="14"/>
  <c r="AU21" i="14"/>
  <c r="AK21" i="14"/>
  <c r="AN27" i="14"/>
  <c r="AI22" i="14"/>
  <c r="AV22" i="14"/>
  <c r="AY22" i="14"/>
  <c r="AH22" i="14"/>
  <c r="AS22" i="14"/>
  <c r="AX22" i="14"/>
  <c r="AF22" i="14"/>
  <c r="AW22" i="14"/>
  <c r="AK22" i="14"/>
  <c r="AY24" i="14"/>
  <c r="AW24" i="14"/>
  <c r="AV24" i="14"/>
  <c r="AN24" i="14"/>
  <c r="AQ24" i="14"/>
  <c r="AG24" i="14"/>
  <c r="AF24" i="14"/>
  <c r="AV29" i="18"/>
  <c r="AM22" i="18"/>
  <c r="AP22" i="18"/>
  <c r="AK30" i="18"/>
  <c r="AZ29" i="18"/>
  <c r="AN29" i="18"/>
  <c r="AY22" i="18"/>
  <c r="AU30" i="18"/>
  <c r="AO22" i="18"/>
  <c r="AW30" i="18"/>
  <c r="AF29" i="18"/>
  <c r="AT29" i="18"/>
  <c r="BC22" i="18"/>
  <c r="AY30" i="18"/>
  <c r="AM30" i="18"/>
  <c r="BA30" i="18"/>
  <c r="AS22" i="18"/>
  <c r="AL31" i="18"/>
  <c r="AL29" i="18"/>
  <c r="AU22" i="18"/>
  <c r="AQ30" i="18"/>
  <c r="C40" i="20"/>
  <c r="C41" i="20" s="1"/>
  <c r="E10" i="10" s="1"/>
  <c r="C40" i="19"/>
  <c r="C41" i="19" s="1"/>
  <c r="E9" i="10" s="1"/>
  <c r="C40" i="18"/>
  <c r="C40" i="17"/>
  <c r="C41" i="17" s="1"/>
  <c r="E6" i="10" s="1"/>
  <c r="AH31" i="18"/>
  <c r="AP29" i="18"/>
  <c r="BB24" i="18"/>
  <c r="AF24" i="18"/>
  <c r="AZ24" i="18"/>
  <c r="AN24" i="18"/>
  <c r="AV24" i="18"/>
  <c r="AL24" i="18"/>
  <c r="AU24" i="18"/>
  <c r="AJ24" i="18"/>
  <c r="AT24" i="18"/>
  <c r="AH24" i="18"/>
  <c r="BC24" i="18"/>
  <c r="AR24" i="18"/>
  <c r="AG24" i="18"/>
  <c r="AX28" i="18"/>
  <c r="AH28" i="18"/>
  <c r="AV28" i="18"/>
  <c r="AF28" i="18"/>
  <c r="AT28" i="18"/>
  <c r="AR28" i="18"/>
  <c r="AP28" i="18"/>
  <c r="AN28" i="18"/>
  <c r="BB28" i="18"/>
  <c r="AL28" i="18"/>
  <c r="AZ28" i="18"/>
  <c r="AJ28" i="18"/>
  <c r="AI24" i="18"/>
  <c r="AX24" i="18"/>
  <c r="AJ31" i="18"/>
  <c r="BB22" i="18"/>
  <c r="AF22" i="18"/>
  <c r="AN22" i="18"/>
  <c r="AW22" i="18"/>
  <c r="AL22" i="18"/>
  <c r="AV22" i="18"/>
  <c r="AT22" i="18"/>
  <c r="AY28" i="18"/>
  <c r="AH29" i="18"/>
  <c r="AH22" i="18"/>
  <c r="AR29" i="18"/>
  <c r="AV30" i="18"/>
  <c r="AF30" i="18"/>
  <c r="AT30" i="18"/>
  <c r="AR30" i="18"/>
  <c r="AP30" i="18"/>
  <c r="AN30" i="18"/>
  <c r="BB30" i="18"/>
  <c r="AL30" i="18"/>
  <c r="AZ30" i="18"/>
  <c r="AJ30" i="18"/>
  <c r="AX30" i="18"/>
  <c r="AH30" i="18"/>
  <c r="AG22" i="18"/>
  <c r="BB31" i="18"/>
  <c r="AW24" i="18"/>
  <c r="BA28" i="18"/>
  <c r="BA24" i="18"/>
  <c r="AQ28" i="18"/>
  <c r="AG30" i="18"/>
  <c r="AP24" i="18"/>
  <c r="AU31" i="18"/>
  <c r="AS31" i="18"/>
  <c r="AQ31" i="18"/>
  <c r="AO31" i="18"/>
  <c r="BC31" i="18"/>
  <c r="AM31" i="18"/>
  <c r="BA31" i="18"/>
  <c r="AK31" i="18"/>
  <c r="AY31" i="18"/>
  <c r="AI31" i="18"/>
  <c r="AW31" i="18"/>
  <c r="AG31" i="18"/>
  <c r="AM24" i="18"/>
  <c r="AJ29" i="18"/>
  <c r="AY24" i="18"/>
  <c r="AO24" i="18"/>
  <c r="AV31" i="18"/>
  <c r="AT31" i="18"/>
  <c r="BB29" i="18"/>
  <c r="AZ31" i="18"/>
  <c r="AS28" i="18"/>
  <c r="AS24" i="18"/>
  <c r="BA22" i="18"/>
  <c r="AP31" i="18"/>
  <c r="AI28" i="18"/>
  <c r="AJ22" i="18"/>
  <c r="AI22" i="18"/>
  <c r="AR22" i="18"/>
  <c r="AW29" i="18"/>
  <c r="AG29" i="18"/>
  <c r="AU29" i="18"/>
  <c r="AS29" i="18"/>
  <c r="AQ29" i="18"/>
  <c r="AO29" i="18"/>
  <c r="BC29" i="18"/>
  <c r="AM29" i="18"/>
  <c r="BA29" i="18"/>
  <c r="AK29" i="18"/>
  <c r="AY29" i="18"/>
  <c r="AI29" i="18"/>
  <c r="AI30" i="18"/>
  <c r="AQ24" i="18"/>
  <c r="AQ22" i="18"/>
  <c r="BC29" i="17"/>
  <c r="AU29" i="17"/>
  <c r="AM29" i="17"/>
  <c r="AY29" i="17"/>
  <c r="AQ29" i="17"/>
  <c r="AI29" i="17"/>
  <c r="AX29" i="17"/>
  <c r="AP29" i="17"/>
  <c r="AH29" i="17"/>
  <c r="AL29" i="17"/>
  <c r="BA29" i="17"/>
  <c r="AS29" i="17"/>
  <c r="AW27" i="17"/>
  <c r="AO27" i="17"/>
  <c r="AG27" i="17"/>
  <c r="AV27" i="17"/>
  <c r="AZ27" i="17"/>
  <c r="AR27" i="17"/>
  <c r="AJ27" i="17"/>
  <c r="AV28" i="17"/>
  <c r="AN28" i="17"/>
  <c r="AF28" i="17"/>
  <c r="BC28" i="17"/>
  <c r="AU28" i="17"/>
  <c r="AY28" i="17"/>
  <c r="AQ28" i="17"/>
  <c r="AI28" i="17"/>
  <c r="AK29" i="17"/>
  <c r="AK28" i="17"/>
  <c r="AR28" i="17"/>
  <c r="AO29" i="17"/>
  <c r="AW30" i="17"/>
  <c r="AO30" i="17"/>
  <c r="AG30" i="17"/>
  <c r="AP27" i="17"/>
  <c r="BA30" i="17"/>
  <c r="AN27" i="17"/>
  <c r="BB28" i="17"/>
  <c r="AQ30" i="17"/>
  <c r="BB27" i="17"/>
  <c r="AJ28" i="17"/>
  <c r="AG29" i="17"/>
  <c r="AV29" i="17"/>
  <c r="AH27" i="17"/>
  <c r="AS30" i="17"/>
  <c r="AF27" i="17"/>
  <c r="AT28" i="17"/>
  <c r="AI30" i="17"/>
  <c r="AT27" i="17"/>
  <c r="BA27" i="17"/>
  <c r="AX28" i="17"/>
  <c r="AN29" i="17"/>
  <c r="BB30" i="17"/>
  <c r="AK30" i="17"/>
  <c r="AZ30" i="17"/>
  <c r="AL28" i="17"/>
  <c r="AZ29" i="17"/>
  <c r="AL27" i="17"/>
  <c r="AS27" i="17"/>
  <c r="AP28" i="17"/>
  <c r="AF29" i="17"/>
  <c r="AT30" i="17"/>
  <c r="BB29" i="17"/>
  <c r="AR30" i="17"/>
  <c r="BC27" i="17"/>
  <c r="AR29" i="17"/>
  <c r="AX30" i="17"/>
  <c r="AK27" i="17"/>
  <c r="AV30" i="17"/>
  <c r="AH28" i="17"/>
  <c r="AW28" i="17"/>
  <c r="AL30" i="17"/>
  <c r="AT29" i="17"/>
  <c r="AJ30" i="17"/>
  <c r="AU27" i="17"/>
  <c r="AJ29" i="17"/>
  <c r="AP30" i="17"/>
  <c r="AV29" i="16"/>
  <c r="AN29" i="16"/>
  <c r="AF29" i="16"/>
  <c r="BA29" i="16"/>
  <c r="AS29" i="16"/>
  <c r="AK29" i="16"/>
  <c r="AX29" i="16"/>
  <c r="AP29" i="16"/>
  <c r="AH29" i="16"/>
  <c r="AZ29" i="16"/>
  <c r="AW28" i="16"/>
  <c r="AO28" i="16"/>
  <c r="AG28" i="16"/>
  <c r="BB28" i="16"/>
  <c r="AT28" i="16"/>
  <c r="AL28" i="16"/>
  <c r="AY28" i="16"/>
  <c r="AQ28" i="16"/>
  <c r="AI28" i="16"/>
  <c r="AR29" i="16"/>
  <c r="AX30" i="16"/>
  <c r="AJ28" i="16"/>
  <c r="AN28" i="16"/>
  <c r="AJ29" i="16"/>
  <c r="AP30" i="16"/>
  <c r="AW29" i="16"/>
  <c r="AT30" i="16"/>
  <c r="AF28" i="16"/>
  <c r="BB29" i="16"/>
  <c r="BA28" i="16"/>
  <c r="AO29" i="16"/>
  <c r="BC30" i="16"/>
  <c r="AU30" i="16"/>
  <c r="AM30" i="16"/>
  <c r="AZ30" i="16"/>
  <c r="AR30" i="16"/>
  <c r="AJ30" i="16"/>
  <c r="AW30" i="16"/>
  <c r="AO30" i="16"/>
  <c r="AG30" i="16"/>
  <c r="AL30" i="16"/>
  <c r="AT29" i="16"/>
  <c r="AS28" i="16"/>
  <c r="AY29" i="16"/>
  <c r="AG29" i="16"/>
  <c r="BC29" i="16"/>
  <c r="AL29" i="16"/>
  <c r="AY30" i="16"/>
  <c r="AK28" i="16"/>
  <c r="AQ29" i="16"/>
  <c r="AX28" i="16"/>
  <c r="AU29" i="16"/>
  <c r="BC28" i="16"/>
  <c r="AQ30" i="16"/>
  <c r="AI29" i="16"/>
  <c r="AP28" i="16"/>
  <c r="AM29" i="16"/>
  <c r="AU28" i="16"/>
  <c r="AI30" i="16"/>
  <c r="AZ28" i="16"/>
  <c r="C40" i="15"/>
  <c r="C41" i="15" s="1"/>
  <c r="E4" i="10" s="1"/>
  <c r="AZ30" i="15"/>
  <c r="AQ30" i="15"/>
  <c r="AL30" i="15"/>
  <c r="AR30" i="15"/>
  <c r="BA30" i="15"/>
  <c r="AS30" i="15"/>
  <c r="AK30" i="15"/>
  <c r="AX30" i="15"/>
  <c r="AW30" i="15"/>
  <c r="AO30" i="15"/>
  <c r="AG30" i="15"/>
  <c r="AJ30" i="15"/>
  <c r="BB29" i="15"/>
  <c r="AT29" i="15"/>
  <c r="AL29" i="15"/>
  <c r="AY29" i="15"/>
  <c r="AX29" i="15"/>
  <c r="AP29" i="15"/>
  <c r="AH29" i="15"/>
  <c r="AK29" i="15"/>
  <c r="C40" i="14"/>
  <c r="BB29" i="14"/>
  <c r="AT29" i="14"/>
  <c r="AL29" i="14"/>
  <c r="AZ29" i="14"/>
  <c r="AR29" i="14"/>
  <c r="AJ29" i="14"/>
  <c r="AY29" i="14"/>
  <c r="AQ29" i="14"/>
  <c r="AI29" i="14"/>
  <c r="AX29" i="14"/>
  <c r="AP29" i="14"/>
  <c r="AH29" i="14"/>
  <c r="BA29" i="14"/>
  <c r="AS29" i="14"/>
  <c r="AG29" i="14"/>
  <c r="BA30" i="14"/>
  <c r="AS30" i="14"/>
  <c r="AK30" i="14"/>
  <c r="AY30" i="14"/>
  <c r="AQ30" i="14"/>
  <c r="AI30" i="14"/>
  <c r="AX30" i="14"/>
  <c r="AP30" i="14"/>
  <c r="AH30" i="14"/>
  <c r="AW30" i="14"/>
  <c r="AO30" i="14"/>
  <c r="AG30" i="14"/>
  <c r="AT30" i="14"/>
  <c r="AK29" i="14"/>
  <c r="AO29" i="14"/>
  <c r="AV29" i="14"/>
  <c r="AL30" i="14"/>
  <c r="BC29" i="14"/>
  <c r="AN29" i="14"/>
  <c r="AV30" i="14"/>
  <c r="AF29" i="14"/>
  <c r="AU29" i="14"/>
  <c r="AZ30" i="14"/>
  <c r="AB24" i="1"/>
  <c r="AR24" i="1" s="1"/>
  <c r="AB29" i="1"/>
  <c r="AH29" i="1" s="1"/>
  <c r="AB28" i="1"/>
  <c r="AR28" i="1" s="1"/>
  <c r="AB25" i="1"/>
  <c r="AG25" i="1" s="1"/>
  <c r="AB21" i="1"/>
  <c r="AL21" i="1" s="1"/>
  <c r="AQ24" i="1"/>
  <c r="BC24" i="1"/>
  <c r="AB20" i="1"/>
  <c r="AJ20" i="1" s="1"/>
  <c r="AB19" i="1"/>
  <c r="C40" i="1"/>
  <c r="C41" i="1" s="1"/>
  <c r="E2" i="10" s="1"/>
  <c r="AH26" i="1"/>
  <c r="AT26" i="1"/>
  <c r="AI26" i="1"/>
  <c r="AV26" i="1"/>
  <c r="BA26" i="1"/>
  <c r="AU26" i="1"/>
  <c r="AG26" i="1"/>
  <c r="AJ26" i="1"/>
  <c r="AO26" i="1"/>
  <c r="AK26" i="1"/>
  <c r="AW26" i="1"/>
  <c r="AL26" i="1"/>
  <c r="AX26" i="1"/>
  <c r="AY26" i="1"/>
  <c r="AZ26" i="1"/>
  <c r="AS26" i="1"/>
  <c r="AM26" i="1"/>
  <c r="AN26" i="1"/>
  <c r="AR26" i="1"/>
  <c r="AF26" i="1"/>
  <c r="AP26" i="1"/>
  <c r="BB26" i="1"/>
  <c r="AQ26" i="1"/>
  <c r="BC26" i="1"/>
  <c r="AB23" i="1"/>
  <c r="AF24" i="1"/>
  <c r="AT29" i="1"/>
  <c r="AS28" i="1"/>
  <c r="AG28" i="1"/>
  <c r="BB25" i="1"/>
  <c r="BA24" i="1"/>
  <c r="AO24" i="1"/>
  <c r="AX21" i="1"/>
  <c r="AV19" i="1"/>
  <c r="AJ19" i="1"/>
  <c r="AB22" i="1"/>
  <c r="AS29" i="1"/>
  <c r="AG29" i="1"/>
  <c r="BA25" i="1"/>
  <c r="AO25" i="1"/>
  <c r="AZ24" i="1"/>
  <c r="AN24" i="1"/>
  <c r="AK21" i="1"/>
  <c r="AU19" i="1"/>
  <c r="AI19" i="1"/>
  <c r="AP24" i="1"/>
  <c r="AZ25" i="1"/>
  <c r="BC25" i="1"/>
  <c r="AN25" i="1"/>
  <c r="AP28" i="1"/>
  <c r="AX24" i="1"/>
  <c r="AI21" i="1"/>
  <c r="AR25" i="1"/>
  <c r="AF25" i="1"/>
  <c r="BC29" i="1"/>
  <c r="BB28" i="1"/>
  <c r="AY25" i="1"/>
  <c r="AG19" i="1"/>
  <c r="BB29" i="1"/>
  <c r="BA28" i="1"/>
  <c r="AL25" i="1"/>
  <c r="AK24" i="1"/>
  <c r="AT21" i="1"/>
  <c r="AR19" i="1"/>
  <c r="AM24" i="1"/>
  <c r="AQ29" i="1"/>
  <c r="AM25" i="1"/>
  <c r="AL24" i="1"/>
  <c r="AU21" i="1"/>
  <c r="AS19" i="1"/>
  <c r="AF19" i="1"/>
  <c r="AP29" i="1"/>
  <c r="AO28" i="1"/>
  <c r="AX25" i="1"/>
  <c r="AW24" i="1"/>
  <c r="AH21" i="1"/>
  <c r="AB30" i="1"/>
  <c r="BA29" i="1"/>
  <c r="AO29" i="1"/>
  <c r="AZ28" i="1"/>
  <c r="AN28" i="1"/>
  <c r="AW25" i="1"/>
  <c r="AK25" i="1"/>
  <c r="AV24" i="1"/>
  <c r="AJ24" i="1"/>
  <c r="AS21" i="1"/>
  <c r="AG21" i="1"/>
  <c r="BC19" i="1"/>
  <c r="AQ19" i="1"/>
  <c r="AZ29" i="1"/>
  <c r="AN29" i="1"/>
  <c r="AV25" i="1"/>
  <c r="AJ25" i="1"/>
  <c r="AU24" i="1"/>
  <c r="AY29" i="1"/>
  <c r="AX28" i="1"/>
  <c r="AT24" i="1"/>
  <c r="AH24" i="1"/>
  <c r="BC21" i="1"/>
  <c r="AQ21" i="1"/>
  <c r="BA19" i="1"/>
  <c r="AO19" i="1"/>
  <c r="AQ25" i="1"/>
  <c r="AU25" i="1"/>
  <c r="AB27" i="1"/>
  <c r="AW28" i="1"/>
  <c r="AH25" i="1"/>
  <c r="AG24" i="1"/>
  <c r="BB21" i="1"/>
  <c r="AN19" i="1"/>
  <c r="BB24" i="1"/>
  <c r="AY24" i="1"/>
  <c r="AJ21" i="1"/>
  <c r="AI24" i="1"/>
  <c r="AF29" i="1"/>
  <c r="AM29" i="1"/>
  <c r="AL28" i="1"/>
  <c r="AI25" i="1"/>
  <c r="AF28" i="1"/>
  <c r="AX29" i="1"/>
  <c r="AL29" i="1"/>
  <c r="AK28" i="1"/>
  <c r="AT25" i="1"/>
  <c r="AS24" i="1"/>
  <c r="AP21" i="1"/>
  <c r="AZ19" i="1"/>
  <c r="AW29" i="1"/>
  <c r="AV28" i="1"/>
  <c r="AS25" i="1"/>
  <c r="AY19" i="1"/>
  <c r="AF3" i="1"/>
  <c r="C36" i="26" l="1"/>
  <c r="C37" i="26" s="1"/>
  <c r="C36" i="27"/>
  <c r="C37" i="27" s="1"/>
  <c r="C36" i="20"/>
  <c r="C37" i="20" s="1"/>
  <c r="D10" i="10" s="1"/>
  <c r="C36" i="19"/>
  <c r="C37" i="19" s="1"/>
  <c r="D9" i="10" s="1"/>
  <c r="E7" i="10"/>
  <c r="AF20" i="1"/>
  <c r="AT20" i="1"/>
  <c r="AS20" i="1"/>
  <c r="BB20" i="1"/>
  <c r="AR20" i="1"/>
  <c r="AP20" i="1"/>
  <c r="AV20" i="1"/>
  <c r="AZ20" i="1"/>
  <c r="AO20" i="1"/>
  <c r="BA20" i="1"/>
  <c r="AP25" i="1"/>
  <c r="C41" i="18"/>
  <c r="E8" i="10" s="1"/>
  <c r="C36" i="18"/>
  <c r="C41" i="14"/>
  <c r="E3" i="10" s="1"/>
  <c r="C36" i="17"/>
  <c r="C37" i="17" s="1"/>
  <c r="D6" i="10" s="1"/>
  <c r="C36" i="16"/>
  <c r="C37" i="16" s="1"/>
  <c r="D5" i="10" s="1"/>
  <c r="C36" i="15"/>
  <c r="C37" i="15" s="1"/>
  <c r="D4" i="10" s="1"/>
  <c r="C36" i="14"/>
  <c r="AW21" i="1"/>
  <c r="AV21" i="1"/>
  <c r="BA21" i="1"/>
  <c r="AR21" i="1"/>
  <c r="AF21" i="1"/>
  <c r="AW20" i="1"/>
  <c r="AN20" i="1"/>
  <c r="AL20" i="1"/>
  <c r="AX20" i="1"/>
  <c r="AQ20" i="1"/>
  <c r="AU20" i="1"/>
  <c r="AY20" i="1"/>
  <c r="AM20" i="1"/>
  <c r="BC20" i="1"/>
  <c r="AI20" i="1"/>
  <c r="AO21" i="1"/>
  <c r="AN21" i="1"/>
  <c r="AY21" i="1"/>
  <c r="AZ21" i="1"/>
  <c r="AM21" i="1"/>
  <c r="AG20" i="1"/>
  <c r="AK29" i="1"/>
  <c r="AU29" i="1"/>
  <c r="AI29" i="1"/>
  <c r="AR29" i="1"/>
  <c r="AJ29" i="1"/>
  <c r="AV29" i="1"/>
  <c r="AM19" i="1"/>
  <c r="AK19" i="1"/>
  <c r="AW19" i="1"/>
  <c r="AP19" i="1"/>
  <c r="AT19" i="1"/>
  <c r="AX19" i="1"/>
  <c r="AH19" i="1"/>
  <c r="BB19" i="1"/>
  <c r="AL19" i="1"/>
  <c r="AH20" i="1"/>
  <c r="AK20" i="1"/>
  <c r="AJ28" i="1"/>
  <c r="AQ28" i="1"/>
  <c r="AT28" i="1"/>
  <c r="AU28" i="1"/>
  <c r="AY28" i="1"/>
  <c r="BC28" i="1"/>
  <c r="AH28" i="1"/>
  <c r="AI28" i="1"/>
  <c r="AM28" i="1"/>
  <c r="AM31" i="1"/>
  <c r="AY31" i="1"/>
  <c r="AN31" i="1"/>
  <c r="AO31" i="1"/>
  <c r="AP31" i="1"/>
  <c r="AT31" i="1"/>
  <c r="AK31" i="1"/>
  <c r="AZ31" i="1"/>
  <c r="BA31" i="1"/>
  <c r="BB31" i="1"/>
  <c r="AW31" i="1"/>
  <c r="AL31" i="1"/>
  <c r="AQ31" i="1"/>
  <c r="BC31" i="1"/>
  <c r="AF31" i="1"/>
  <c r="AX31" i="1"/>
  <c r="AR31" i="1"/>
  <c r="AS31" i="1"/>
  <c r="AG31" i="1"/>
  <c r="AH31" i="1"/>
  <c r="AI31" i="1"/>
  <c r="AU31" i="1"/>
  <c r="AJ31" i="1"/>
  <c r="AV31" i="1"/>
  <c r="AI27" i="1"/>
  <c r="AU27" i="1"/>
  <c r="AF27" i="1"/>
  <c r="AJ27" i="1"/>
  <c r="AV27" i="1"/>
  <c r="AW27" i="1"/>
  <c r="BB27" i="1"/>
  <c r="AK27" i="1"/>
  <c r="AL27" i="1"/>
  <c r="AX27" i="1"/>
  <c r="AM27" i="1"/>
  <c r="AY27" i="1"/>
  <c r="AZ27" i="1"/>
  <c r="BA27" i="1"/>
  <c r="AS27" i="1"/>
  <c r="AN27" i="1"/>
  <c r="AO27" i="1"/>
  <c r="AP27" i="1"/>
  <c r="AH27" i="1"/>
  <c r="AQ27" i="1"/>
  <c r="BC27" i="1"/>
  <c r="AG27" i="1"/>
  <c r="AT27" i="1"/>
  <c r="AR27" i="1"/>
  <c r="AP22" i="1"/>
  <c r="BB22" i="1"/>
  <c r="AQ22" i="1"/>
  <c r="AW22" i="1"/>
  <c r="BA22" i="1"/>
  <c r="BC22" i="1"/>
  <c r="AN22" i="1"/>
  <c r="AR22" i="1"/>
  <c r="AO22" i="1"/>
  <c r="AG22" i="1"/>
  <c r="AS22" i="1"/>
  <c r="AH22" i="1"/>
  <c r="AT22" i="1"/>
  <c r="AI22" i="1"/>
  <c r="AU22" i="1"/>
  <c r="AJ22" i="1"/>
  <c r="AV22" i="1"/>
  <c r="AK22" i="1"/>
  <c r="AF22" i="1"/>
  <c r="AZ22" i="1"/>
  <c r="AL22" i="1"/>
  <c r="AX22" i="1"/>
  <c r="AM22" i="1"/>
  <c r="AY22" i="1"/>
  <c r="AQ23" i="1"/>
  <c r="BC23" i="1"/>
  <c r="AR23" i="1"/>
  <c r="AG23" i="1"/>
  <c r="AX23" i="1"/>
  <c r="AH23" i="1"/>
  <c r="BB23" i="1"/>
  <c r="AS23" i="1"/>
  <c r="AT23" i="1"/>
  <c r="AP23" i="1"/>
  <c r="AI23" i="1"/>
  <c r="AU23" i="1"/>
  <c r="AV23" i="1"/>
  <c r="AK23" i="1"/>
  <c r="AJ23" i="1"/>
  <c r="AW23" i="1"/>
  <c r="BA23" i="1"/>
  <c r="AL23" i="1"/>
  <c r="AM23" i="1"/>
  <c r="AY23" i="1"/>
  <c r="AF23" i="1"/>
  <c r="AN23" i="1"/>
  <c r="AZ23" i="1"/>
  <c r="AO23" i="1"/>
  <c r="AL30" i="1"/>
  <c r="AX30" i="1"/>
  <c r="AY30" i="1"/>
  <c r="AN30" i="1"/>
  <c r="AM30" i="1"/>
  <c r="AZ30" i="1"/>
  <c r="AO30" i="1"/>
  <c r="BA30" i="1"/>
  <c r="AF30" i="1"/>
  <c r="AP30" i="1"/>
  <c r="BB30" i="1"/>
  <c r="AQ30" i="1"/>
  <c r="BC30" i="1"/>
  <c r="AR30" i="1"/>
  <c r="AG30" i="1"/>
  <c r="AV30" i="1"/>
  <c r="AW30" i="1"/>
  <c r="AS30" i="1"/>
  <c r="AJ30" i="1"/>
  <c r="AK30" i="1"/>
  <c r="AH30" i="1"/>
  <c r="AT30" i="1"/>
  <c r="AI30" i="1"/>
  <c r="AU30" i="1"/>
  <c r="D7" i="10" l="1"/>
  <c r="C37" i="18"/>
  <c r="D8" i="10" s="1"/>
  <c r="D11" i="10"/>
  <c r="C37" i="14"/>
  <c r="D3" i="10" s="1"/>
  <c r="C36" i="1"/>
  <c r="C37" i="1" s="1"/>
  <c r="D2" i="10" s="1"/>
</calcChain>
</file>

<file path=xl/sharedStrings.xml><?xml version="1.0" encoding="utf-8"?>
<sst xmlns="http://schemas.openxmlformats.org/spreadsheetml/2006/main" count="266" uniqueCount="32">
  <si>
    <t>Power [lin]</t>
  </si>
  <si>
    <t>Azimuth</t>
  </si>
  <si>
    <t>Elevation</t>
  </si>
  <si>
    <t>Power [dB]</t>
  </si>
  <si>
    <t>TRP [lin]</t>
  </si>
  <si>
    <t>TRP [dBm]</t>
  </si>
  <si>
    <t>Weights</t>
  </si>
  <si>
    <t>Clenshaw-Curtis</t>
  </si>
  <si>
    <t>sin(theta)*delta_theta</t>
  </si>
  <si>
    <t>EIRP-weighted by sin(theta)</t>
  </si>
  <si>
    <t>EIRP-weighted by Clenshaw Curtis</t>
  </si>
  <si>
    <t>Classical TRP</t>
  </si>
  <si>
    <t>Clenshaw-Curtis TRP</t>
  </si>
  <si>
    <r>
      <t>TRP</t>
    </r>
    <r>
      <rPr>
        <b/>
        <vertAlign val="subscript"/>
        <sz val="11"/>
        <color theme="1"/>
        <rFont val="Calibri"/>
        <family val="2"/>
        <scheme val="minor"/>
      </rPr>
      <t>sin</t>
    </r>
    <r>
      <rPr>
        <b/>
        <sz val="11"/>
        <color theme="1"/>
        <rFont val="Calibri"/>
        <family val="2"/>
        <scheme val="minor"/>
      </rPr>
      <t xml:space="preserve"> [dBm]</t>
    </r>
  </si>
  <si>
    <r>
      <t>TRP</t>
    </r>
    <r>
      <rPr>
        <b/>
        <vertAlign val="subscript"/>
        <sz val="11"/>
        <color theme="1"/>
        <rFont val="Calibri"/>
        <family val="2"/>
        <scheme val="minor"/>
      </rPr>
      <t>CC</t>
    </r>
    <r>
      <rPr>
        <b/>
        <sz val="11"/>
        <color theme="1"/>
        <rFont val="Calibri"/>
        <family val="2"/>
        <scheme val="minor"/>
      </rPr>
      <t xml:space="preserve"> [dBm]</t>
    </r>
  </si>
  <si>
    <t>Grid Type</t>
  </si>
  <si>
    <t>Full</t>
  </si>
  <si>
    <t>Split 1</t>
  </si>
  <si>
    <t>Split 2</t>
  </si>
  <si>
    <t>Split 3</t>
  </si>
  <si>
    <t>Split 4</t>
  </si>
  <si>
    <t>AVG(Split 1-4)</t>
  </si>
  <si>
    <t>Dq °</t>
  </si>
  <si>
    <t>Df °</t>
  </si>
  <si>
    <r>
      <rPr>
        <sz val="11"/>
        <color theme="1"/>
        <rFont val="Symbol"/>
        <family val="1"/>
        <charset val="2"/>
      </rPr>
      <t>Dq</t>
    </r>
    <r>
      <rPr>
        <sz val="11"/>
        <color theme="1"/>
        <rFont val="Calibri"/>
        <family val="2"/>
        <scheme val="minor"/>
      </rPr>
      <t xml:space="preserve"> [deg]</t>
    </r>
  </si>
  <si>
    <r>
      <rPr>
        <sz val="11"/>
        <color theme="1"/>
        <rFont val="Symbol"/>
        <family val="1"/>
        <charset val="2"/>
      </rPr>
      <t>Df</t>
    </r>
    <r>
      <rPr>
        <sz val="11"/>
        <color theme="1"/>
        <rFont val="Calibri"/>
        <family val="2"/>
        <scheme val="minor"/>
      </rPr>
      <t xml:space="preserve"> [deg]</t>
    </r>
  </si>
  <si>
    <r>
      <rPr>
        <sz val="11"/>
        <color theme="1"/>
        <rFont val="Symbol"/>
        <family val="1"/>
        <charset val="2"/>
      </rPr>
      <t>Dq</t>
    </r>
    <r>
      <rPr>
        <sz val="11"/>
        <color theme="1"/>
        <rFont val="Calibri"/>
        <family val="2"/>
        <scheme val="minor"/>
      </rPr>
      <t xml:space="preserve"> [rad]</t>
    </r>
  </si>
  <si>
    <r>
      <rPr>
        <sz val="11"/>
        <color theme="1"/>
        <rFont val="Symbol"/>
        <family val="1"/>
        <charset val="2"/>
      </rPr>
      <t>Df</t>
    </r>
    <r>
      <rPr>
        <sz val="11"/>
        <color theme="1"/>
        <rFont val="Calibri"/>
        <family val="2"/>
        <scheme val="minor"/>
      </rPr>
      <t xml:space="preserve"> [rad]</t>
    </r>
  </si>
  <si>
    <t>AVG(Split 1-3)</t>
  </si>
  <si>
    <t>AVG(Split 1-2)</t>
  </si>
  <si>
    <t>#of Unique Grid Pts per cut</t>
  </si>
  <si>
    <t>Total # of Unique Grid Pts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</si>
</sst>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0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Symbol"/>
      <family val="1"/>
      <charset val="2"/>
    </font>
    <font>
      <b/>
      <vertAlign val="subscript"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1"/>
      <charset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1" fontId="0" fillId="0" borderId="0" xfId="0" applyNumberFormat="1"/>
    <xf numFmtId="0" fontId="1" fillId="0" borderId="0" xfId="0" applyFont="1"/>
    <xf numFmtId="2" fontId="0" fillId="0" borderId="0" xfId="0" applyNumberFormat="1"/>
    <xf numFmtId="0" fontId="2" fillId="0" borderId="0" xfId="0" applyFont="1"/>
    <xf numFmtId="1" fontId="0" fillId="0" borderId="0" xfId="0" applyNumberFormat="1"/>
    <xf numFmtId="164" fontId="0" fillId="3" borderId="0" xfId="0" applyNumberFormat="1" applyFill="1"/>
    <xf numFmtId="0" fontId="1" fillId="0" borderId="1" xfId="0" applyFont="1" applyBorder="1"/>
    <xf numFmtId="0" fontId="0" fillId="0" borderId="1" xfId="0" applyBorder="1" applyAlignment="1">
      <alignment horizontal="center"/>
    </xf>
    <xf numFmtId="2" fontId="0" fillId="2" borderId="0" xfId="0" applyNumberFormat="1" applyFill="1"/>
    <xf numFmtId="0" fontId="0" fillId="2" borderId="0" xfId="0" applyFill="1"/>
    <xf numFmtId="0" fontId="3" fillId="0" borderId="1" xfId="0" applyFont="1" applyBorder="1" applyAlignment="1">
      <alignment horizontal="center"/>
    </xf>
    <xf numFmtId="165" fontId="1" fillId="0" borderId="1" xfId="0" applyNumberFormat="1" applyFon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" fontId="0" fillId="0" borderId="0" xfId="0" applyNumberFormat="1" applyAlignment="1">
      <alignment horizontal="center"/>
    </xf>
    <xf numFmtId="0" fontId="7" fillId="0" borderId="0" xfId="0" applyFont="1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.png"/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42</xdr:row>
      <xdr:rowOff>0</xdr:rowOff>
    </xdr:from>
    <xdr:to>
      <xdr:col>11</xdr:col>
      <xdr:colOff>129540</xdr:colOff>
      <xdr:row>69</xdr:row>
      <xdr:rowOff>62865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B7A9240-4DC1-4FA7-866E-695A34EFED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" y="7848600"/>
          <a:ext cx="6667500" cy="5000625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32</xdr:row>
      <xdr:rowOff>0</xdr:rowOff>
    </xdr:from>
    <xdr:to>
      <xdr:col>11</xdr:col>
      <xdr:colOff>571500</xdr:colOff>
      <xdr:row>49</xdr:row>
      <xdr:rowOff>74295</xdr:rowOff>
    </xdr:to>
    <xdr:pic>
      <xdr:nvPicPr>
        <xdr:cNvPr id="6" name="Picture 5" descr="A sphere with colorful dots and lines&#10;&#10;Description automatically generated">
          <a:extLst>
            <a:ext uri="{FF2B5EF4-FFF2-40B4-BE49-F238E27FC236}">
              <a16:creationId xmlns:a16="http://schemas.microsoft.com/office/drawing/2014/main" id="{7433B578-8E22-44FB-ABF4-254B9E8EC5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80460" y="6019800"/>
          <a:ext cx="3657600" cy="318325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32</xdr:row>
      <xdr:rowOff>0</xdr:rowOff>
    </xdr:from>
    <xdr:to>
      <xdr:col>17</xdr:col>
      <xdr:colOff>571500</xdr:colOff>
      <xdr:row>49</xdr:row>
      <xdr:rowOff>71752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51FE9A0-D2C6-4F4C-A574-A7AD92A406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383780" y="6019800"/>
          <a:ext cx="3657600" cy="3180712"/>
        </a:xfrm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32</xdr:row>
      <xdr:rowOff>0</xdr:rowOff>
    </xdr:from>
    <xdr:to>
      <xdr:col>23</xdr:col>
      <xdr:colOff>571500</xdr:colOff>
      <xdr:row>49</xdr:row>
      <xdr:rowOff>71752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D3D623CF-393D-467B-8178-991D99B7B1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087100" y="6019800"/>
          <a:ext cx="3657600" cy="31807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32</xdr:row>
      <xdr:rowOff>0</xdr:rowOff>
    </xdr:from>
    <xdr:to>
      <xdr:col>11</xdr:col>
      <xdr:colOff>571500</xdr:colOff>
      <xdr:row>49</xdr:row>
      <xdr:rowOff>20967</xdr:rowOff>
    </xdr:to>
    <xdr:pic>
      <xdr:nvPicPr>
        <xdr:cNvPr id="3" name="Picture 2" descr="A sphere with red dots and arrows&#10;&#10;Description automatically generated">
          <a:extLst>
            <a:ext uri="{FF2B5EF4-FFF2-40B4-BE49-F238E27FC236}">
              <a16:creationId xmlns:a16="http://schemas.microsoft.com/office/drawing/2014/main" id="{BCA2A227-9BB1-5637-D467-1863907EC2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80460" y="6019800"/>
          <a:ext cx="3657600" cy="312992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617219</xdr:colOff>
      <xdr:row>31</xdr:row>
      <xdr:rowOff>182879</xdr:rowOff>
    </xdr:from>
    <xdr:to>
      <xdr:col>11</xdr:col>
      <xdr:colOff>571499</xdr:colOff>
      <xdr:row>49</xdr:row>
      <xdr:rowOff>95111</xdr:rowOff>
    </xdr:to>
    <xdr:pic>
      <xdr:nvPicPr>
        <xdr:cNvPr id="3" name="Picture 2" descr="A sphere with points and arrows&#10;&#10;Description automatically generated">
          <a:extLst>
            <a:ext uri="{FF2B5EF4-FFF2-40B4-BE49-F238E27FC236}">
              <a16:creationId xmlns:a16="http://schemas.microsoft.com/office/drawing/2014/main" id="{808B3C84-76D4-97AF-2240-DE4B8B7B7D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80459" y="6019799"/>
          <a:ext cx="3657600" cy="320407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617219</xdr:colOff>
      <xdr:row>32</xdr:row>
      <xdr:rowOff>0</xdr:rowOff>
    </xdr:from>
    <xdr:to>
      <xdr:col>11</xdr:col>
      <xdr:colOff>571499</xdr:colOff>
      <xdr:row>49</xdr:row>
      <xdr:rowOff>116603</xdr:rowOff>
    </xdr:to>
    <xdr:pic>
      <xdr:nvPicPr>
        <xdr:cNvPr id="3" name="Picture 2" descr="A sphere with points and arrows&#10;&#10;Description automatically generated">
          <a:extLst>
            <a:ext uri="{FF2B5EF4-FFF2-40B4-BE49-F238E27FC236}">
              <a16:creationId xmlns:a16="http://schemas.microsoft.com/office/drawing/2014/main" id="{860A1FFB-5418-F062-4AD3-C06961B0EE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80459" y="6019800"/>
          <a:ext cx="3657600" cy="322556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617219</xdr:colOff>
      <xdr:row>31</xdr:row>
      <xdr:rowOff>182879</xdr:rowOff>
    </xdr:from>
    <xdr:to>
      <xdr:col>11</xdr:col>
      <xdr:colOff>571499</xdr:colOff>
      <xdr:row>49</xdr:row>
      <xdr:rowOff>95111</xdr:rowOff>
    </xdr:to>
    <xdr:pic>
      <xdr:nvPicPr>
        <xdr:cNvPr id="3" name="Picture 2" descr="A sphere with arrows and points&#10;&#10;Description automatically generated">
          <a:extLst>
            <a:ext uri="{FF2B5EF4-FFF2-40B4-BE49-F238E27FC236}">
              <a16:creationId xmlns:a16="http://schemas.microsoft.com/office/drawing/2014/main" id="{B6420FCC-F27A-0209-3B9B-CE364D82B0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80459" y="6019799"/>
          <a:ext cx="3657600" cy="320407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32</xdr:row>
      <xdr:rowOff>0</xdr:rowOff>
    </xdr:from>
    <xdr:to>
      <xdr:col>11</xdr:col>
      <xdr:colOff>571500</xdr:colOff>
      <xdr:row>49</xdr:row>
      <xdr:rowOff>91994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3DB2BDC-1AB0-CD88-3617-14AB26DECA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80460" y="6019800"/>
          <a:ext cx="3657600" cy="3200954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32</xdr:row>
      <xdr:rowOff>0</xdr:rowOff>
    </xdr:from>
    <xdr:to>
      <xdr:col>11</xdr:col>
      <xdr:colOff>571500</xdr:colOff>
      <xdr:row>49</xdr:row>
      <xdr:rowOff>78936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4EC0F80-04D7-1D68-FC60-19A53F3774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80460" y="6019800"/>
          <a:ext cx="3657600" cy="3187896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32</xdr:row>
      <xdr:rowOff>0</xdr:rowOff>
    </xdr:from>
    <xdr:to>
      <xdr:col>11</xdr:col>
      <xdr:colOff>571500</xdr:colOff>
      <xdr:row>49</xdr:row>
      <xdr:rowOff>94745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68C12D8-0AA2-9C6D-E137-0B847EF968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80460" y="6019800"/>
          <a:ext cx="3657600" cy="320370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617219</xdr:colOff>
      <xdr:row>31</xdr:row>
      <xdr:rowOff>182879</xdr:rowOff>
    </xdr:from>
    <xdr:to>
      <xdr:col>11</xdr:col>
      <xdr:colOff>571499</xdr:colOff>
      <xdr:row>49</xdr:row>
      <xdr:rowOff>71751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78702EA-F100-4145-DCDC-55494B78D4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80459" y="6019799"/>
          <a:ext cx="3657600" cy="318071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32</xdr:row>
      <xdr:rowOff>0</xdr:rowOff>
    </xdr:from>
    <xdr:to>
      <xdr:col>11</xdr:col>
      <xdr:colOff>571500</xdr:colOff>
      <xdr:row>49</xdr:row>
      <xdr:rowOff>94745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73FC7DA-8472-C687-3776-A816C72271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80460" y="6568440"/>
          <a:ext cx="3657600" cy="320370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399467</xdr:colOff>
      <xdr:row>3</xdr:row>
      <xdr:rowOff>133264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DB394CA-64FD-4E0C-BA37-341A050A3C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666667" cy="6857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14</xdr:col>
      <xdr:colOff>589409</xdr:colOff>
      <xdr:row>25</xdr:row>
      <xdr:rowOff>69381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F46211B-9B5C-4A8C-99F3-2063B02A60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920750"/>
          <a:ext cx="9123809" cy="37523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571F8-6019-4699-8D4C-6527D6ABA302}">
  <sheetPr codeName="Sheet1"/>
  <dimension ref="A1:E14"/>
  <sheetViews>
    <sheetView topLeftCell="A3" zoomScale="340" zoomScaleNormal="340" workbookViewId="0">
      <selection sqref="A1:E14"/>
    </sheetView>
  </sheetViews>
  <sheetFormatPr defaultRowHeight="14.4"/>
  <cols>
    <col min="1" max="1" width="12.77734375" bestFit="1" customWidth="1"/>
    <col min="4" max="5" width="14.33203125" customWidth="1"/>
    <col min="7" max="7" width="20" bestFit="1" customWidth="1"/>
  </cols>
  <sheetData>
    <row r="1" spans="1:5" ht="15.6">
      <c r="A1" s="7" t="s">
        <v>15</v>
      </c>
      <c r="B1" s="11" t="s">
        <v>22</v>
      </c>
      <c r="C1" s="11" t="s">
        <v>23</v>
      </c>
      <c r="D1" s="7" t="s">
        <v>13</v>
      </c>
      <c r="E1" s="7" t="s">
        <v>14</v>
      </c>
    </row>
    <row r="2" spans="1:5">
      <c r="A2" s="7" t="s">
        <v>16</v>
      </c>
      <c r="B2" s="8">
        <v>15</v>
      </c>
      <c r="C2" s="8">
        <v>15</v>
      </c>
      <c r="D2" s="12">
        <f>'TRP Full (15deg)'!C37</f>
        <v>18.449093914849243</v>
      </c>
      <c r="E2" s="12">
        <f>'TRP Full (15deg)'!C41</f>
        <v>18.466789042541802</v>
      </c>
    </row>
    <row r="3" spans="1:5">
      <c r="A3" s="7" t="s">
        <v>17</v>
      </c>
      <c r="B3" s="8">
        <v>15</v>
      </c>
      <c r="C3" s="8">
        <v>60</v>
      </c>
      <c r="D3" s="13">
        <f>'TRP Split1-red-DelAZ60'!$C$37</f>
        <v>18.461116069230073</v>
      </c>
      <c r="E3" s="13">
        <f>'TRP Split1-red-DelAZ60'!$C$41</f>
        <v>18.478755695249909</v>
      </c>
    </row>
    <row r="4" spans="1:5">
      <c r="A4" s="7" t="s">
        <v>18</v>
      </c>
      <c r="B4" s="8">
        <v>15</v>
      </c>
      <c r="C4" s="8">
        <v>60</v>
      </c>
      <c r="D4" s="13">
        <f>'TRP Split2-blue-DelAZ60'!$C$37</f>
        <v>18.450933078358361</v>
      </c>
      <c r="E4" s="13">
        <f>'TRP Split2-blue-DelAZ60'!$C$41</f>
        <v>18.468679519050188</v>
      </c>
    </row>
    <row r="5" spans="1:5">
      <c r="A5" s="7" t="s">
        <v>19</v>
      </c>
      <c r="B5" s="8">
        <v>15</v>
      </c>
      <c r="C5" s="8">
        <v>60</v>
      </c>
      <c r="D5" s="13">
        <f>'TRP Split3-magenta-DelAZ60'!$C$37</f>
        <v>18.442297306298642</v>
      </c>
      <c r="E5" s="13">
        <f>'TRP Split3-magenta-DelAZ60'!$C$41</f>
        <v>18.459990138108079</v>
      </c>
    </row>
    <row r="6" spans="1:5">
      <c r="A6" s="7" t="s">
        <v>20</v>
      </c>
      <c r="B6" s="8">
        <v>15</v>
      </c>
      <c r="C6" s="8">
        <v>60</v>
      </c>
      <c r="D6" s="13">
        <f>'TRP Split4-cyan-DelAZ60'!$C$37</f>
        <v>18.442001056439757</v>
      </c>
      <c r="E6" s="13">
        <f>'TRP Split4-cyan-DelAZ60'!$C$41</f>
        <v>18.459702807360323</v>
      </c>
    </row>
    <row r="7" spans="1:5">
      <c r="A7" s="7" t="s">
        <v>21</v>
      </c>
      <c r="B7" s="8">
        <v>15</v>
      </c>
      <c r="C7" s="8">
        <v>15</v>
      </c>
      <c r="D7" s="12">
        <f>10*LOG10(AVERAGE('TRP Split1-red-DelAZ60'!$C$36,'TRP Split2-blue-DelAZ60'!$C$36,'TRP Split3-magenta-DelAZ60'!$C$36,'TRP Split4-cyan-DelAZ60'!$C$36))</f>
        <v>18.449093914849243</v>
      </c>
      <c r="E7" s="12">
        <f>10*LOG10(AVERAGE('TRP Split1-red-DelAZ60'!$C$40,'TRP Split2-blue-DelAZ60'!$C$40,'TRP Split3-magenta-DelAZ60'!$C$40,'TRP Split4-cyan-DelAZ60'!$C$40))</f>
        <v>18.466789042541805</v>
      </c>
    </row>
    <row r="8" spans="1:5">
      <c r="A8" s="7" t="s">
        <v>17</v>
      </c>
      <c r="B8" s="8">
        <v>15</v>
      </c>
      <c r="C8" s="8">
        <v>45</v>
      </c>
      <c r="D8" s="13">
        <f>'TRP Split1-red-DelAZ45'!$C$37</f>
        <v>18.448579831715811</v>
      </c>
      <c r="E8" s="13">
        <f>'TRP Split1-red-DelAZ45'!$C$41</f>
        <v>18.466262824538255</v>
      </c>
    </row>
    <row r="9" spans="1:5">
      <c r="A9" s="7" t="s">
        <v>18</v>
      </c>
      <c r="B9" s="8">
        <v>15</v>
      </c>
      <c r="C9" s="8">
        <v>45</v>
      </c>
      <c r="D9" s="13">
        <f>'TRP Split2-blue-DelAZ45'!$C$37</f>
        <v>18.448725565802597</v>
      </c>
      <c r="E9" s="13">
        <f>'TRP Split2-blue-DelAZ45'!$C$41</f>
        <v>18.466404589833143</v>
      </c>
    </row>
    <row r="10" spans="1:5">
      <c r="A10" s="7" t="s">
        <v>19</v>
      </c>
      <c r="B10" s="8">
        <v>15</v>
      </c>
      <c r="C10" s="8">
        <v>45</v>
      </c>
      <c r="D10" s="13">
        <f>'TRP Split3-magenta-DelAZ45'!$C$37</f>
        <v>18.449976211355466</v>
      </c>
      <c r="E10" s="13">
        <f>'TRP Split3-magenta-DelAZ45'!$C$41</f>
        <v>18.467699568903811</v>
      </c>
    </row>
    <row r="11" spans="1:5">
      <c r="A11" s="7" t="s">
        <v>28</v>
      </c>
      <c r="B11" s="8">
        <v>15</v>
      </c>
      <c r="C11" s="8">
        <v>15</v>
      </c>
      <c r="D11" s="12">
        <f>10*LOG10(AVERAGE('TRP Split1-red-DelAZ45'!$C$36,'TRP Split2-blue-DelAZ45'!$C$36,'TRP Split3-magenta-DelAZ45'!$C$36))</f>
        <v>18.449093914849239</v>
      </c>
      <c r="E11" s="12">
        <f>10*LOG10(AVERAGE('TRP Split1-red-DelAZ45'!$C$40,'TRP Split2-blue-DelAZ45'!$C$40,'TRP Split3-magenta-DelAZ45'!$C$40))</f>
        <v>18.466789042541805</v>
      </c>
    </row>
    <row r="12" spans="1:5">
      <c r="A12" s="7" t="s">
        <v>17</v>
      </c>
      <c r="B12" s="8">
        <v>15</v>
      </c>
      <c r="C12" s="8">
        <v>30</v>
      </c>
      <c r="D12" s="13">
        <f>'TRP Split1-red-DelAZ30'!$C$37</f>
        <v>18.451716880892985</v>
      </c>
      <c r="E12" s="13">
        <f>'TRP Split1-red-DelAZ30'!$C$41</f>
        <v>18.469383052251615</v>
      </c>
    </row>
    <row r="13" spans="1:5">
      <c r="A13" s="7" t="s">
        <v>18</v>
      </c>
      <c r="B13" s="8">
        <v>15</v>
      </c>
      <c r="C13" s="8">
        <v>30</v>
      </c>
      <c r="D13" s="13">
        <f>'TRP Split2-blue-DelAZ30'!$C$37</f>
        <v>18.446469363680865</v>
      </c>
      <c r="E13" s="13">
        <f>'TRP Split2-blue-DelAZ30'!$C$41</f>
        <v>18.464193482522614</v>
      </c>
    </row>
    <row r="14" spans="1:5">
      <c r="A14" s="7" t="s">
        <v>29</v>
      </c>
      <c r="B14" s="8">
        <v>15</v>
      </c>
      <c r="C14" s="8">
        <v>15</v>
      </c>
      <c r="D14" s="12">
        <f>10*LOG10(AVERAGE('TRP Split1-red-DelAZ30'!$C$36,'TRP Split2-blue-DelAZ30'!$C$36))</f>
        <v>18.449093914849239</v>
      </c>
      <c r="E14" s="12">
        <f>10*LOG10(AVERAGE('TRP Split1-red-DelAZ30'!$C$40,'TRP Split2-blue-DelAZ30'!$C$40))</f>
        <v>18.466789042541805</v>
      </c>
    </row>
  </sheetData>
  <phoneticPr fontId="5" type="noConversion"/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309E02-AB0A-4EA5-8C5C-9B882D937EC4}">
  <sheetPr codeName="Sheet2"/>
  <dimension ref="A1:CC41"/>
  <sheetViews>
    <sheetView tabSelected="1" topLeftCell="B20" zoomScaleNormal="100" workbookViewId="0">
      <selection activeCell="AB44" sqref="AB44"/>
    </sheetView>
  </sheetViews>
  <sheetFormatPr defaultRowHeight="14.4"/>
  <cols>
    <col min="1" max="1" width="3.33203125" customWidth="1"/>
    <col min="2" max="2" width="14.33203125" bestFit="1" customWidth="1"/>
    <col min="3" max="26" width="9" customWidth="1"/>
    <col min="28" max="28" width="12" bestFit="1" customWidth="1"/>
  </cols>
  <sheetData>
    <row r="1" spans="1:32" ht="21">
      <c r="B1" s="4" t="s">
        <v>3</v>
      </c>
      <c r="C1" s="17" t="s">
        <v>1</v>
      </c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</row>
    <row r="2" spans="1:32">
      <c r="C2" s="2">
        <v>0</v>
      </c>
      <c r="D2" s="2">
        <v>15</v>
      </c>
      <c r="E2" s="2">
        <v>30</v>
      </c>
      <c r="F2" s="2">
        <v>45</v>
      </c>
      <c r="G2" s="2">
        <v>60</v>
      </c>
      <c r="H2" s="2">
        <v>75</v>
      </c>
      <c r="I2" s="2">
        <v>90</v>
      </c>
      <c r="J2" s="2">
        <v>105</v>
      </c>
      <c r="K2" s="2">
        <v>120</v>
      </c>
      <c r="L2" s="2">
        <v>135</v>
      </c>
      <c r="M2" s="2">
        <v>150</v>
      </c>
      <c r="N2" s="2">
        <v>165</v>
      </c>
      <c r="O2" s="2">
        <v>180</v>
      </c>
      <c r="P2" s="2">
        <v>195</v>
      </c>
      <c r="Q2" s="2">
        <v>210</v>
      </c>
      <c r="R2" s="2">
        <v>225</v>
      </c>
      <c r="S2" s="2">
        <v>240</v>
      </c>
      <c r="T2" s="2">
        <v>255</v>
      </c>
      <c r="U2" s="2">
        <v>270</v>
      </c>
      <c r="V2" s="2">
        <v>285</v>
      </c>
      <c r="W2" s="2">
        <v>300</v>
      </c>
      <c r="X2" s="2">
        <v>315</v>
      </c>
      <c r="Y2" s="2">
        <v>330</v>
      </c>
      <c r="Z2" s="2">
        <v>345</v>
      </c>
      <c r="AA2" s="2">
        <v>360</v>
      </c>
    </row>
    <row r="3" spans="1:32">
      <c r="A3" s="18" t="s">
        <v>2</v>
      </c>
      <c r="B3" s="2">
        <v>0</v>
      </c>
      <c r="C3" s="9">
        <v>20.170000000000002</v>
      </c>
      <c r="D3" s="9">
        <v>20.170000000000002</v>
      </c>
      <c r="E3" s="9">
        <v>20.170000000000002</v>
      </c>
      <c r="F3" s="9">
        <v>20.170000000000002</v>
      </c>
      <c r="G3" s="9">
        <v>20.170000000000002</v>
      </c>
      <c r="H3" s="9">
        <v>20.170000000000002</v>
      </c>
      <c r="I3" s="9">
        <v>20.170000000000002</v>
      </c>
      <c r="J3" s="9">
        <v>20.170000000000002</v>
      </c>
      <c r="K3" s="9">
        <v>20.170000000000002</v>
      </c>
      <c r="L3" s="9">
        <v>20.170000000000002</v>
      </c>
      <c r="M3" s="9">
        <v>20.170000000000002</v>
      </c>
      <c r="N3" s="9">
        <v>20.170000000000002</v>
      </c>
      <c r="O3" s="9">
        <v>20.170000000000002</v>
      </c>
      <c r="P3" s="9">
        <v>20.170000000000002</v>
      </c>
      <c r="Q3" s="9">
        <v>20.170000000000002</v>
      </c>
      <c r="R3" s="9">
        <v>20.170000000000002</v>
      </c>
      <c r="S3" s="9">
        <v>20.170000000000002</v>
      </c>
      <c r="T3" s="9">
        <v>20.170000000000002</v>
      </c>
      <c r="U3" s="9">
        <v>20.170000000000002</v>
      </c>
      <c r="V3" s="9">
        <v>20.170000000000002</v>
      </c>
      <c r="W3" s="9">
        <v>20.170000000000002</v>
      </c>
      <c r="X3" s="9">
        <v>20.170000000000002</v>
      </c>
      <c r="Y3" s="9">
        <v>20.170000000000002</v>
      </c>
      <c r="Z3" s="9">
        <v>20.170000000000002</v>
      </c>
      <c r="AA3" s="10">
        <v>20.170000000000002</v>
      </c>
      <c r="AF3" s="3">
        <f>MAX(C3:Z15)</f>
        <v>23.1</v>
      </c>
    </row>
    <row r="4" spans="1:32">
      <c r="A4" s="18"/>
      <c r="B4" s="2">
        <v>15</v>
      </c>
      <c r="C4" s="9">
        <v>20.75</v>
      </c>
      <c r="D4" s="9">
        <v>20.239999999999998</v>
      </c>
      <c r="E4" s="9">
        <v>19.53</v>
      </c>
      <c r="F4" s="9">
        <v>18.64</v>
      </c>
      <c r="G4" s="9">
        <v>17.829999999999998</v>
      </c>
      <c r="H4" s="9">
        <v>16.29</v>
      </c>
      <c r="I4" s="9">
        <v>17.07</v>
      </c>
      <c r="J4" s="9">
        <v>17.5</v>
      </c>
      <c r="K4" s="9">
        <v>18.27</v>
      </c>
      <c r="L4" s="9">
        <v>19.21</v>
      </c>
      <c r="M4" s="9">
        <v>19.989999999999998</v>
      </c>
      <c r="N4" s="9">
        <v>20.67</v>
      </c>
      <c r="O4" s="9">
        <v>21.12</v>
      </c>
      <c r="P4" s="9">
        <v>21.4</v>
      </c>
      <c r="Q4" s="9">
        <v>21.53</v>
      </c>
      <c r="R4" s="9">
        <v>21.59</v>
      </c>
      <c r="S4" s="9">
        <v>21.55</v>
      </c>
      <c r="T4" s="9">
        <v>21.49</v>
      </c>
      <c r="U4" s="9">
        <v>21.51</v>
      </c>
      <c r="V4" s="9">
        <v>21.53</v>
      </c>
      <c r="W4" s="9">
        <v>21.61</v>
      </c>
      <c r="X4" s="9">
        <v>21.59</v>
      </c>
      <c r="Y4" s="9">
        <v>21.5</v>
      </c>
      <c r="Z4" s="9">
        <v>21.26</v>
      </c>
      <c r="AA4" s="10">
        <v>20.75</v>
      </c>
    </row>
    <row r="5" spans="1:32">
      <c r="A5" s="18"/>
      <c r="B5" s="2">
        <v>30</v>
      </c>
      <c r="C5" s="9">
        <v>21.34</v>
      </c>
      <c r="D5" s="9">
        <v>20.78</v>
      </c>
      <c r="E5" s="9">
        <v>19.71</v>
      </c>
      <c r="F5" s="9">
        <v>17.97</v>
      </c>
      <c r="G5" s="9">
        <v>15.42</v>
      </c>
      <c r="H5" s="9">
        <v>11.53</v>
      </c>
      <c r="I5" s="9">
        <v>7.92</v>
      </c>
      <c r="J5" s="9">
        <v>11.04</v>
      </c>
      <c r="K5" s="9">
        <v>15.19</v>
      </c>
      <c r="L5" s="9">
        <v>18.190000000000001</v>
      </c>
      <c r="M5" s="9">
        <v>20.16</v>
      </c>
      <c r="N5" s="9">
        <v>21.41</v>
      </c>
      <c r="O5" s="9">
        <v>22.05</v>
      </c>
      <c r="P5" s="9">
        <v>22.24</v>
      </c>
      <c r="Q5" s="9">
        <v>22.06</v>
      </c>
      <c r="R5" s="9">
        <v>21.58</v>
      </c>
      <c r="S5" s="9">
        <v>21.06</v>
      </c>
      <c r="T5" s="9">
        <v>20.58</v>
      </c>
      <c r="U5" s="9">
        <v>20.350000000000001</v>
      </c>
      <c r="V5" s="9">
        <v>20.39</v>
      </c>
      <c r="W5" s="9">
        <v>20.65</v>
      </c>
      <c r="X5" s="9">
        <v>21.04</v>
      </c>
      <c r="Y5" s="9">
        <v>21.34</v>
      </c>
      <c r="Z5" s="9">
        <v>21.5</v>
      </c>
      <c r="AA5" s="10">
        <v>21.34</v>
      </c>
    </row>
    <row r="6" spans="1:32">
      <c r="A6" s="18"/>
      <c r="B6" s="2">
        <v>45</v>
      </c>
      <c r="C6" s="9">
        <v>21.15</v>
      </c>
      <c r="D6" s="9">
        <v>21.16</v>
      </c>
      <c r="E6" s="9">
        <v>20.72</v>
      </c>
      <c r="F6" s="9">
        <v>19.809999999999999</v>
      </c>
      <c r="G6" s="9">
        <v>18.52</v>
      </c>
      <c r="H6" s="9">
        <v>17.05</v>
      </c>
      <c r="I6" s="9">
        <v>16.18</v>
      </c>
      <c r="J6" s="9">
        <v>16.75</v>
      </c>
      <c r="K6" s="9">
        <v>18.420000000000002</v>
      </c>
      <c r="L6" s="9">
        <v>20.38</v>
      </c>
      <c r="M6" s="9">
        <v>21.84</v>
      </c>
      <c r="N6" s="9">
        <v>22.78</v>
      </c>
      <c r="O6" s="9">
        <v>23.1</v>
      </c>
      <c r="P6" s="9">
        <v>22.81</v>
      </c>
      <c r="Q6" s="9">
        <v>22.02</v>
      </c>
      <c r="R6" s="9">
        <v>20.75</v>
      </c>
      <c r="S6" s="9">
        <v>19.399999999999999</v>
      </c>
      <c r="T6" s="9">
        <v>18.22</v>
      </c>
      <c r="U6" s="9">
        <v>17.559999999999999</v>
      </c>
      <c r="V6" s="9">
        <v>17.5</v>
      </c>
      <c r="W6" s="9">
        <v>18.010000000000002</v>
      </c>
      <c r="X6" s="9">
        <v>18.87</v>
      </c>
      <c r="Y6" s="9">
        <v>19.79</v>
      </c>
      <c r="Z6" s="9">
        <v>20.63</v>
      </c>
      <c r="AA6" s="10">
        <v>21.15</v>
      </c>
    </row>
    <row r="7" spans="1:32">
      <c r="A7" s="18"/>
      <c r="B7" s="2">
        <v>60</v>
      </c>
      <c r="C7" s="9">
        <v>19.45</v>
      </c>
      <c r="D7" s="9">
        <v>20.420000000000002</v>
      </c>
      <c r="E7" s="9">
        <v>20.99</v>
      </c>
      <c r="F7" s="9">
        <v>21.15</v>
      </c>
      <c r="G7" s="9">
        <v>21.07</v>
      </c>
      <c r="H7" s="9">
        <v>20.82</v>
      </c>
      <c r="I7" s="9">
        <v>20.68</v>
      </c>
      <c r="J7" s="9">
        <v>20.87</v>
      </c>
      <c r="K7" s="9">
        <v>21.46</v>
      </c>
      <c r="L7" s="9">
        <v>22.17</v>
      </c>
      <c r="M7" s="9">
        <v>22.72</v>
      </c>
      <c r="N7" s="9">
        <v>22.9</v>
      </c>
      <c r="O7" s="9">
        <v>22.54</v>
      </c>
      <c r="P7" s="9">
        <v>21.55</v>
      </c>
      <c r="Q7" s="9">
        <v>20.100000000000001</v>
      </c>
      <c r="R7" s="9">
        <v>18.41</v>
      </c>
      <c r="S7" s="9">
        <v>17.11</v>
      </c>
      <c r="T7" s="9">
        <v>16.32</v>
      </c>
      <c r="U7" s="9">
        <v>15.98</v>
      </c>
      <c r="V7" s="9">
        <v>15.77</v>
      </c>
      <c r="W7" s="9">
        <v>15.71</v>
      </c>
      <c r="X7" s="9">
        <v>16.03</v>
      </c>
      <c r="Y7" s="9">
        <v>16.850000000000001</v>
      </c>
      <c r="Z7" s="9">
        <v>18.14</v>
      </c>
      <c r="AA7" s="10">
        <v>19.45</v>
      </c>
    </row>
    <row r="8" spans="1:32">
      <c r="A8" s="18"/>
      <c r="B8" s="2">
        <v>75</v>
      </c>
      <c r="C8" s="9">
        <v>16.22</v>
      </c>
      <c r="D8" s="9">
        <v>17.77</v>
      </c>
      <c r="E8" s="9">
        <v>19.079999999999998</v>
      </c>
      <c r="F8" s="9">
        <v>19.97</v>
      </c>
      <c r="G8" s="9">
        <v>20.49</v>
      </c>
      <c r="H8" s="9">
        <v>20.82</v>
      </c>
      <c r="I8" s="9">
        <v>21.09</v>
      </c>
      <c r="J8" s="9">
        <v>21.42</v>
      </c>
      <c r="K8" s="9">
        <v>21.72</v>
      </c>
      <c r="L8" s="9">
        <v>21.98</v>
      </c>
      <c r="M8" s="9">
        <v>21.99</v>
      </c>
      <c r="N8" s="9">
        <v>21.56</v>
      </c>
      <c r="O8" s="9">
        <v>20.69</v>
      </c>
      <c r="P8" s="9">
        <v>19.38</v>
      </c>
      <c r="Q8" s="9">
        <v>18.02</v>
      </c>
      <c r="R8" s="9">
        <v>16.93</v>
      </c>
      <c r="S8" s="9">
        <v>16.489999999999998</v>
      </c>
      <c r="T8" s="9">
        <v>16.309999999999999</v>
      </c>
      <c r="U8" s="9">
        <v>16.09</v>
      </c>
      <c r="V8" s="9">
        <v>15.66</v>
      </c>
      <c r="W8" s="9">
        <v>15.14</v>
      </c>
      <c r="X8" s="9">
        <v>14.48</v>
      </c>
      <c r="Y8" s="9">
        <v>14.12</v>
      </c>
      <c r="Z8" s="9">
        <v>14.69</v>
      </c>
      <c r="AA8" s="10">
        <v>16.22</v>
      </c>
    </row>
    <row r="9" spans="1:32">
      <c r="A9" s="18"/>
      <c r="B9" s="2">
        <v>90</v>
      </c>
      <c r="C9" s="9">
        <v>15.6</v>
      </c>
      <c r="D9" s="9">
        <v>15.98</v>
      </c>
      <c r="E9" s="9">
        <v>16.28</v>
      </c>
      <c r="F9" s="9">
        <v>16.440000000000001</v>
      </c>
      <c r="G9" s="9">
        <v>16.440000000000001</v>
      </c>
      <c r="H9" s="9">
        <v>16.5</v>
      </c>
      <c r="I9" s="9">
        <v>16.82</v>
      </c>
      <c r="J9" s="9">
        <v>17.47</v>
      </c>
      <c r="K9" s="9">
        <v>18.22</v>
      </c>
      <c r="L9" s="9">
        <v>19.05</v>
      </c>
      <c r="M9" s="9">
        <v>19.68</v>
      </c>
      <c r="N9" s="9">
        <v>19.91</v>
      </c>
      <c r="O9" s="9">
        <v>19.66</v>
      </c>
      <c r="P9" s="9">
        <v>18.87</v>
      </c>
      <c r="Q9" s="9">
        <v>17.760000000000002</v>
      </c>
      <c r="R9" s="9">
        <v>16.329999999999998</v>
      </c>
      <c r="S9" s="9">
        <v>15.1</v>
      </c>
      <c r="T9" s="9">
        <v>14.12</v>
      </c>
      <c r="U9" s="9">
        <v>13.61</v>
      </c>
      <c r="V9" s="9">
        <v>13.41</v>
      </c>
      <c r="W9" s="9">
        <v>13.59</v>
      </c>
      <c r="X9" s="9">
        <v>14.05</v>
      </c>
      <c r="Y9" s="9">
        <v>14.64</v>
      </c>
      <c r="Z9" s="9">
        <v>15.07</v>
      </c>
      <c r="AA9" s="10">
        <v>15.6</v>
      </c>
    </row>
    <row r="10" spans="1:32">
      <c r="A10" s="18"/>
      <c r="B10" s="2">
        <v>105</v>
      </c>
      <c r="C10" s="9">
        <v>17.71</v>
      </c>
      <c r="D10" s="9">
        <v>18.41</v>
      </c>
      <c r="E10" s="9">
        <v>18.510000000000002</v>
      </c>
      <c r="F10" s="9">
        <v>18.11</v>
      </c>
      <c r="G10" s="9">
        <v>17.350000000000001</v>
      </c>
      <c r="H10" s="9">
        <v>16.420000000000002</v>
      </c>
      <c r="I10" s="9">
        <v>15.84</v>
      </c>
      <c r="J10" s="9">
        <v>16.170000000000002</v>
      </c>
      <c r="K10" s="9">
        <v>17.260000000000002</v>
      </c>
      <c r="L10" s="9">
        <v>18.690000000000001</v>
      </c>
      <c r="M10" s="9">
        <v>19.87</v>
      </c>
      <c r="N10" s="9">
        <v>20.59</v>
      </c>
      <c r="O10" s="9">
        <v>20.54</v>
      </c>
      <c r="P10" s="9">
        <v>19.760000000000002</v>
      </c>
      <c r="Q10" s="9">
        <v>18.23</v>
      </c>
      <c r="R10" s="9">
        <v>15.88</v>
      </c>
      <c r="S10" s="9">
        <v>13.01</v>
      </c>
      <c r="T10" s="9">
        <v>9.91</v>
      </c>
      <c r="U10" s="9">
        <v>8.0399999999999991</v>
      </c>
      <c r="V10" s="9">
        <v>8.39</v>
      </c>
      <c r="W10" s="9">
        <v>9.99</v>
      </c>
      <c r="X10" s="9">
        <v>12.35</v>
      </c>
      <c r="Y10" s="9">
        <v>14.57</v>
      </c>
      <c r="Z10" s="9">
        <v>16.420000000000002</v>
      </c>
      <c r="AA10" s="10">
        <v>17.71</v>
      </c>
    </row>
    <row r="11" spans="1:32">
      <c r="A11" s="18"/>
      <c r="B11" s="2">
        <v>120</v>
      </c>
      <c r="C11" s="9">
        <v>17.57</v>
      </c>
      <c r="D11" s="9">
        <v>19</v>
      </c>
      <c r="E11" s="9">
        <v>19.77</v>
      </c>
      <c r="F11" s="9">
        <v>20.18</v>
      </c>
      <c r="G11" s="9">
        <v>20.39</v>
      </c>
      <c r="H11" s="9">
        <v>20.350000000000001</v>
      </c>
      <c r="I11" s="9">
        <v>20.2</v>
      </c>
      <c r="J11" s="9">
        <v>20.25</v>
      </c>
      <c r="K11" s="9">
        <v>20.51</v>
      </c>
      <c r="L11" s="9">
        <v>20.67</v>
      </c>
      <c r="M11" s="9">
        <v>20.68</v>
      </c>
      <c r="N11" s="9">
        <v>20.43</v>
      </c>
      <c r="O11" s="9">
        <v>19.739999999999998</v>
      </c>
      <c r="P11" s="9">
        <v>18.37</v>
      </c>
      <c r="Q11" s="9">
        <v>16.61</v>
      </c>
      <c r="R11" s="9">
        <v>14.45</v>
      </c>
      <c r="S11" s="9">
        <v>12.5</v>
      </c>
      <c r="T11" s="9">
        <v>10.87</v>
      </c>
      <c r="U11" s="9">
        <v>9.8800000000000008</v>
      </c>
      <c r="V11" s="9">
        <v>9.19</v>
      </c>
      <c r="W11" s="9">
        <v>9.09</v>
      </c>
      <c r="X11" s="9">
        <v>10.3</v>
      </c>
      <c r="Y11" s="9">
        <v>12.64</v>
      </c>
      <c r="Z11" s="9">
        <v>15.33</v>
      </c>
      <c r="AA11" s="10">
        <v>17.57</v>
      </c>
    </row>
    <row r="12" spans="1:32">
      <c r="A12" s="18"/>
      <c r="B12" s="2">
        <v>135</v>
      </c>
      <c r="C12" s="9">
        <v>14.95</v>
      </c>
      <c r="D12" s="9">
        <v>17.18</v>
      </c>
      <c r="E12" s="9">
        <v>18.61</v>
      </c>
      <c r="F12" s="9">
        <v>19.57</v>
      </c>
      <c r="G12" s="9">
        <v>20.309999999999999</v>
      </c>
      <c r="H12" s="9">
        <v>20.83</v>
      </c>
      <c r="I12" s="9">
        <v>20.98</v>
      </c>
      <c r="J12" s="9">
        <v>21</v>
      </c>
      <c r="K12" s="9">
        <v>20.92</v>
      </c>
      <c r="L12" s="9">
        <v>20.58</v>
      </c>
      <c r="M12" s="9">
        <v>19.86</v>
      </c>
      <c r="N12" s="9">
        <v>18.79</v>
      </c>
      <c r="O12" s="9">
        <v>17.39</v>
      </c>
      <c r="P12" s="9">
        <v>15.67</v>
      </c>
      <c r="Q12" s="9">
        <v>13.76</v>
      </c>
      <c r="R12" s="9">
        <v>11.99</v>
      </c>
      <c r="S12" s="9">
        <v>10.9</v>
      </c>
      <c r="T12" s="9">
        <v>10.27</v>
      </c>
      <c r="U12" s="9">
        <v>9.5</v>
      </c>
      <c r="V12" s="9">
        <v>8.4</v>
      </c>
      <c r="W12" s="9">
        <v>6.87</v>
      </c>
      <c r="X12" s="9">
        <v>5.57</v>
      </c>
      <c r="Y12" s="9">
        <v>8.43</v>
      </c>
      <c r="Z12" s="9">
        <v>12.04</v>
      </c>
      <c r="AA12" s="10">
        <v>14.95</v>
      </c>
    </row>
    <row r="13" spans="1:32">
      <c r="A13" s="18"/>
      <c r="B13" s="2">
        <v>150</v>
      </c>
      <c r="C13" s="9">
        <v>11.51</v>
      </c>
      <c r="D13" s="9">
        <v>13.58</v>
      </c>
      <c r="E13" s="9">
        <v>15.27</v>
      </c>
      <c r="F13" s="9">
        <v>16.690000000000001</v>
      </c>
      <c r="G13" s="9">
        <v>17.64</v>
      </c>
      <c r="H13" s="9">
        <v>18.2</v>
      </c>
      <c r="I13" s="9">
        <v>18.3</v>
      </c>
      <c r="J13" s="9">
        <v>18.38</v>
      </c>
      <c r="K13" s="9">
        <v>18.09</v>
      </c>
      <c r="L13" s="9">
        <v>17.62</v>
      </c>
      <c r="M13" s="9">
        <v>16.77</v>
      </c>
      <c r="N13" s="9">
        <v>15.56</v>
      </c>
      <c r="O13" s="9">
        <v>14.01</v>
      </c>
      <c r="P13" s="9">
        <v>12.1</v>
      </c>
      <c r="Q13" s="9">
        <v>10.31</v>
      </c>
      <c r="R13" s="9">
        <v>8.74</v>
      </c>
      <c r="S13" s="9">
        <v>7.81</v>
      </c>
      <c r="T13" s="9">
        <v>6.83</v>
      </c>
      <c r="U13" s="9">
        <v>5.54</v>
      </c>
      <c r="V13" s="9">
        <v>4.3499999999999996</v>
      </c>
      <c r="W13" s="9">
        <v>3.17</v>
      </c>
      <c r="X13" s="9">
        <v>2.82</v>
      </c>
      <c r="Y13" s="9">
        <v>5.42</v>
      </c>
      <c r="Z13" s="9">
        <v>8.74</v>
      </c>
      <c r="AA13" s="10">
        <v>11.51</v>
      </c>
    </row>
    <row r="14" spans="1:32">
      <c r="A14" s="18"/>
      <c r="B14" s="2">
        <v>165</v>
      </c>
      <c r="C14" s="9">
        <v>9.17</v>
      </c>
      <c r="D14" s="9">
        <v>9.59</v>
      </c>
      <c r="E14" s="9">
        <v>10.210000000000001</v>
      </c>
      <c r="F14" s="9">
        <v>11.08</v>
      </c>
      <c r="G14" s="9">
        <v>12.11</v>
      </c>
      <c r="H14" s="9">
        <v>12.78</v>
      </c>
      <c r="I14" s="9">
        <v>12.71</v>
      </c>
      <c r="J14" s="9">
        <v>12.99</v>
      </c>
      <c r="K14" s="9">
        <v>13.24</v>
      </c>
      <c r="L14" s="9">
        <v>12.97</v>
      </c>
      <c r="M14" s="9">
        <v>12.21</v>
      </c>
      <c r="N14" s="9">
        <v>11.48</v>
      </c>
      <c r="O14" s="9">
        <v>10.79</v>
      </c>
      <c r="P14" s="9">
        <v>10.06</v>
      </c>
      <c r="Q14" s="9">
        <v>9.35</v>
      </c>
      <c r="R14" s="9">
        <v>8.23</v>
      </c>
      <c r="S14" s="9">
        <v>6.99</v>
      </c>
      <c r="T14" s="9">
        <v>5.96</v>
      </c>
      <c r="U14" s="9">
        <v>5.99</v>
      </c>
      <c r="V14" s="9">
        <v>5.43</v>
      </c>
      <c r="W14" s="9">
        <v>4.3499999999999996</v>
      </c>
      <c r="X14" s="9">
        <v>5.41</v>
      </c>
      <c r="Y14" s="9">
        <v>7.47</v>
      </c>
      <c r="Z14" s="9">
        <v>8.42</v>
      </c>
      <c r="AA14" s="10">
        <v>9.17</v>
      </c>
    </row>
    <row r="15" spans="1:32">
      <c r="A15" s="18"/>
      <c r="B15" s="2">
        <v>180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10"/>
    </row>
    <row r="17" spans="1:81" ht="21">
      <c r="B17" s="4" t="s">
        <v>0</v>
      </c>
      <c r="C17" s="17" t="s">
        <v>1</v>
      </c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B17" s="17" t="s">
        <v>6</v>
      </c>
      <c r="AC17" s="17"/>
      <c r="AE17" s="4" t="s">
        <v>9</v>
      </c>
      <c r="AF17" s="17" t="s">
        <v>1</v>
      </c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E17" s="4" t="s">
        <v>10</v>
      </c>
      <c r="BF17" s="17" t="s">
        <v>1</v>
      </c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</row>
    <row r="18" spans="1:81">
      <c r="C18" s="2">
        <v>0</v>
      </c>
      <c r="D18" s="2">
        <v>15</v>
      </c>
      <c r="E18" s="2">
        <v>30</v>
      </c>
      <c r="F18" s="2">
        <v>45</v>
      </c>
      <c r="G18" s="2">
        <v>60</v>
      </c>
      <c r="H18" s="2">
        <v>75</v>
      </c>
      <c r="I18" s="2">
        <v>90</v>
      </c>
      <c r="J18" s="2">
        <v>105</v>
      </c>
      <c r="K18" s="2">
        <v>120</v>
      </c>
      <c r="L18" s="2">
        <v>135</v>
      </c>
      <c r="M18" s="2">
        <v>150</v>
      </c>
      <c r="N18" s="2">
        <v>165</v>
      </c>
      <c r="O18" s="2">
        <v>180</v>
      </c>
      <c r="P18" s="2">
        <v>195</v>
      </c>
      <c r="Q18" s="2">
        <v>210</v>
      </c>
      <c r="R18" s="2">
        <v>225</v>
      </c>
      <c r="S18" s="2">
        <v>240</v>
      </c>
      <c r="T18" s="2">
        <v>255</v>
      </c>
      <c r="U18" s="2">
        <v>270</v>
      </c>
      <c r="V18" s="2">
        <v>285</v>
      </c>
      <c r="W18" s="2">
        <v>300</v>
      </c>
      <c r="X18" s="2">
        <v>315</v>
      </c>
      <c r="Y18" s="2">
        <v>330</v>
      </c>
      <c r="Z18" s="2">
        <v>345</v>
      </c>
      <c r="AB18" t="s">
        <v>8</v>
      </c>
      <c r="AC18" t="s">
        <v>7</v>
      </c>
      <c r="AF18" s="2">
        <v>0</v>
      </c>
      <c r="AG18" s="2">
        <v>15</v>
      </c>
      <c r="AH18" s="2">
        <v>30</v>
      </c>
      <c r="AI18" s="2">
        <v>45</v>
      </c>
      <c r="AJ18" s="2">
        <v>60</v>
      </c>
      <c r="AK18" s="2">
        <v>75</v>
      </c>
      <c r="AL18" s="2">
        <v>90</v>
      </c>
      <c r="AM18" s="2">
        <v>105</v>
      </c>
      <c r="AN18" s="2">
        <v>120</v>
      </c>
      <c r="AO18" s="2">
        <v>135</v>
      </c>
      <c r="AP18" s="2">
        <v>150</v>
      </c>
      <c r="AQ18" s="2">
        <v>165</v>
      </c>
      <c r="AR18" s="2">
        <v>180</v>
      </c>
      <c r="AS18" s="2">
        <v>195</v>
      </c>
      <c r="AT18" s="2">
        <v>210</v>
      </c>
      <c r="AU18" s="2">
        <v>225</v>
      </c>
      <c r="AV18" s="2">
        <v>240</v>
      </c>
      <c r="AW18" s="2">
        <v>255</v>
      </c>
      <c r="AX18" s="2">
        <v>270</v>
      </c>
      <c r="AY18" s="2">
        <v>285</v>
      </c>
      <c r="AZ18" s="2">
        <v>300</v>
      </c>
      <c r="BA18" s="2">
        <v>315</v>
      </c>
      <c r="BB18" s="2">
        <v>330</v>
      </c>
      <c r="BC18" s="2">
        <v>345</v>
      </c>
      <c r="BF18" s="2">
        <v>0</v>
      </c>
      <c r="BG18" s="2">
        <v>15</v>
      </c>
      <c r="BH18" s="2">
        <v>30</v>
      </c>
      <c r="BI18" s="2">
        <v>45</v>
      </c>
      <c r="BJ18" s="2">
        <v>60</v>
      </c>
      <c r="BK18" s="2">
        <v>75</v>
      </c>
      <c r="BL18" s="2">
        <v>90</v>
      </c>
      <c r="BM18" s="2">
        <v>105</v>
      </c>
      <c r="BN18" s="2">
        <v>120</v>
      </c>
      <c r="BO18" s="2">
        <v>135</v>
      </c>
      <c r="BP18" s="2">
        <v>150</v>
      </c>
      <c r="BQ18" s="2">
        <v>165</v>
      </c>
      <c r="BR18" s="2">
        <v>180</v>
      </c>
      <c r="BS18" s="2">
        <v>195</v>
      </c>
      <c r="BT18" s="2">
        <v>210</v>
      </c>
      <c r="BU18" s="2">
        <v>225</v>
      </c>
      <c r="BV18" s="2">
        <v>240</v>
      </c>
      <c r="BW18" s="2">
        <v>255</v>
      </c>
      <c r="BX18" s="2">
        <v>270</v>
      </c>
      <c r="BY18" s="2">
        <v>285</v>
      </c>
      <c r="BZ18" s="2">
        <v>300</v>
      </c>
      <c r="CA18" s="2">
        <v>315</v>
      </c>
      <c r="CB18" s="2">
        <v>330</v>
      </c>
      <c r="CC18" s="2">
        <v>345</v>
      </c>
    </row>
    <row r="19" spans="1:81">
      <c r="A19" s="18" t="s">
        <v>2</v>
      </c>
      <c r="B19" s="2">
        <v>0</v>
      </c>
      <c r="C19" s="1">
        <f>10^(C3/10)</f>
        <v>103.992016582906</v>
      </c>
      <c r="D19" s="1">
        <f t="shared" ref="D19:Z30" si="0">10^(D3/10)</f>
        <v>103.992016582906</v>
      </c>
      <c r="E19" s="1">
        <f t="shared" si="0"/>
        <v>103.992016582906</v>
      </c>
      <c r="F19" s="1">
        <f t="shared" si="0"/>
        <v>103.992016582906</v>
      </c>
      <c r="G19" s="1">
        <f t="shared" si="0"/>
        <v>103.992016582906</v>
      </c>
      <c r="H19" s="1">
        <f t="shared" si="0"/>
        <v>103.992016582906</v>
      </c>
      <c r="I19" s="1">
        <f t="shared" si="0"/>
        <v>103.992016582906</v>
      </c>
      <c r="J19" s="1">
        <f t="shared" si="0"/>
        <v>103.992016582906</v>
      </c>
      <c r="K19" s="1">
        <f t="shared" si="0"/>
        <v>103.992016582906</v>
      </c>
      <c r="L19" s="1">
        <f t="shared" si="0"/>
        <v>103.992016582906</v>
      </c>
      <c r="M19" s="1">
        <f t="shared" si="0"/>
        <v>103.992016582906</v>
      </c>
      <c r="N19" s="1">
        <f t="shared" si="0"/>
        <v>103.992016582906</v>
      </c>
      <c r="O19" s="1">
        <f t="shared" si="0"/>
        <v>103.992016582906</v>
      </c>
      <c r="P19" s="1">
        <f t="shared" si="0"/>
        <v>103.992016582906</v>
      </c>
      <c r="Q19" s="1">
        <f t="shared" si="0"/>
        <v>103.992016582906</v>
      </c>
      <c r="R19" s="1">
        <f t="shared" si="0"/>
        <v>103.992016582906</v>
      </c>
      <c r="S19" s="1">
        <f t="shared" si="0"/>
        <v>103.992016582906</v>
      </c>
      <c r="T19" s="1">
        <f t="shared" si="0"/>
        <v>103.992016582906</v>
      </c>
      <c r="U19" s="1">
        <f t="shared" si="0"/>
        <v>103.992016582906</v>
      </c>
      <c r="V19" s="1">
        <f t="shared" si="0"/>
        <v>103.992016582906</v>
      </c>
      <c r="W19" s="1">
        <f t="shared" si="0"/>
        <v>103.992016582906</v>
      </c>
      <c r="X19" s="1">
        <f t="shared" si="0"/>
        <v>103.992016582906</v>
      </c>
      <c r="Y19" s="1">
        <f t="shared" si="0"/>
        <v>103.992016582906</v>
      </c>
      <c r="Z19" s="1">
        <f t="shared" si="0"/>
        <v>103.992016582906</v>
      </c>
      <c r="AB19">
        <f>SIN(B19*PI()/180)*$F$33</f>
        <v>0</v>
      </c>
      <c r="AC19">
        <v>6.9930069930069999E-3</v>
      </c>
      <c r="AE19" s="2">
        <v>0</v>
      </c>
      <c r="AF19" s="1">
        <f>C19*$AB19</f>
        <v>0</v>
      </c>
      <c r="AG19" s="1">
        <f t="shared" ref="AG19:BC30" si="1">D19*$AB19</f>
        <v>0</v>
      </c>
      <c r="AH19" s="1">
        <f t="shared" si="1"/>
        <v>0</v>
      </c>
      <c r="AI19" s="1">
        <f t="shared" si="1"/>
        <v>0</v>
      </c>
      <c r="AJ19" s="1">
        <f t="shared" si="1"/>
        <v>0</v>
      </c>
      <c r="AK19" s="1">
        <f t="shared" si="1"/>
        <v>0</v>
      </c>
      <c r="AL19" s="1">
        <f t="shared" si="1"/>
        <v>0</v>
      </c>
      <c r="AM19" s="1">
        <f t="shared" si="1"/>
        <v>0</v>
      </c>
      <c r="AN19" s="1">
        <f t="shared" si="1"/>
        <v>0</v>
      </c>
      <c r="AO19" s="1">
        <f t="shared" si="1"/>
        <v>0</v>
      </c>
      <c r="AP19" s="1">
        <f t="shared" si="1"/>
        <v>0</v>
      </c>
      <c r="AQ19" s="1">
        <f t="shared" si="1"/>
        <v>0</v>
      </c>
      <c r="AR19" s="1">
        <f t="shared" si="1"/>
        <v>0</v>
      </c>
      <c r="AS19" s="1">
        <f t="shared" si="1"/>
        <v>0</v>
      </c>
      <c r="AT19" s="1">
        <f t="shared" si="1"/>
        <v>0</v>
      </c>
      <c r="AU19" s="1">
        <f t="shared" si="1"/>
        <v>0</v>
      </c>
      <c r="AV19" s="1">
        <f t="shared" si="1"/>
        <v>0</v>
      </c>
      <c r="AW19" s="1">
        <f t="shared" si="1"/>
        <v>0</v>
      </c>
      <c r="AX19" s="1">
        <f t="shared" si="1"/>
        <v>0</v>
      </c>
      <c r="AY19" s="1">
        <f t="shared" si="1"/>
        <v>0</v>
      </c>
      <c r="AZ19" s="1">
        <f t="shared" si="1"/>
        <v>0</v>
      </c>
      <c r="BA19" s="1">
        <f t="shared" si="1"/>
        <v>0</v>
      </c>
      <c r="BB19" s="1">
        <f t="shared" si="1"/>
        <v>0</v>
      </c>
      <c r="BC19" s="1">
        <f t="shared" si="1"/>
        <v>0</v>
      </c>
      <c r="BE19" s="2">
        <v>0</v>
      </c>
      <c r="BF19" s="1">
        <f>C19*$AC19</f>
        <v>0.72721689918116161</v>
      </c>
      <c r="BG19" s="1">
        <f t="shared" ref="BG19:CC30" si="2">D19*$AC19</f>
        <v>0.72721689918116161</v>
      </c>
      <c r="BH19" s="1">
        <f t="shared" si="2"/>
        <v>0.72721689918116161</v>
      </c>
      <c r="BI19" s="1">
        <f t="shared" si="2"/>
        <v>0.72721689918116161</v>
      </c>
      <c r="BJ19" s="1">
        <f t="shared" si="2"/>
        <v>0.72721689918116161</v>
      </c>
      <c r="BK19" s="1">
        <f t="shared" si="2"/>
        <v>0.72721689918116161</v>
      </c>
      <c r="BL19" s="1">
        <f t="shared" si="2"/>
        <v>0.72721689918116161</v>
      </c>
      <c r="BM19" s="1">
        <f t="shared" si="2"/>
        <v>0.72721689918116161</v>
      </c>
      <c r="BN19" s="1">
        <f t="shared" si="2"/>
        <v>0.72721689918116161</v>
      </c>
      <c r="BO19" s="1">
        <f t="shared" si="2"/>
        <v>0.72721689918116161</v>
      </c>
      <c r="BP19" s="1">
        <f t="shared" si="2"/>
        <v>0.72721689918116161</v>
      </c>
      <c r="BQ19" s="1">
        <f t="shared" si="2"/>
        <v>0.72721689918116161</v>
      </c>
      <c r="BR19" s="1">
        <f t="shared" si="2"/>
        <v>0.72721689918116161</v>
      </c>
      <c r="BS19" s="1">
        <f t="shared" si="2"/>
        <v>0.72721689918116161</v>
      </c>
      <c r="BT19" s="1">
        <f t="shared" si="2"/>
        <v>0.72721689918116161</v>
      </c>
      <c r="BU19" s="1">
        <f t="shared" si="2"/>
        <v>0.72721689918116161</v>
      </c>
      <c r="BV19" s="1">
        <f t="shared" si="2"/>
        <v>0.72721689918116161</v>
      </c>
      <c r="BW19" s="1">
        <f t="shared" si="2"/>
        <v>0.72721689918116161</v>
      </c>
      <c r="BX19" s="1">
        <f t="shared" si="2"/>
        <v>0.72721689918116161</v>
      </c>
      <c r="BY19" s="1">
        <f t="shared" si="2"/>
        <v>0.72721689918116161</v>
      </c>
      <c r="BZ19" s="1">
        <f t="shared" si="2"/>
        <v>0.72721689918116161</v>
      </c>
      <c r="CA19" s="1">
        <f t="shared" si="2"/>
        <v>0.72721689918116161</v>
      </c>
      <c r="CB19" s="1">
        <f t="shared" si="2"/>
        <v>0.72721689918116161</v>
      </c>
      <c r="CC19" s="1">
        <f t="shared" si="2"/>
        <v>0.72721689918116161</v>
      </c>
    </row>
    <row r="20" spans="1:81">
      <c r="A20" s="18"/>
      <c r="B20" s="2">
        <v>15</v>
      </c>
      <c r="C20" s="1">
        <f t="shared" ref="C20:R30" si="3">10^(C4/10)</f>
        <v>118.85022274370192</v>
      </c>
      <c r="D20" s="1">
        <f t="shared" si="3"/>
        <v>105.68175092136589</v>
      </c>
      <c r="E20" s="1">
        <f t="shared" si="3"/>
        <v>89.742879450074881</v>
      </c>
      <c r="F20" s="1">
        <f t="shared" si="3"/>
        <v>73.113908348341823</v>
      </c>
      <c r="G20" s="1">
        <f t="shared" si="3"/>
        <v>60.673632958850554</v>
      </c>
      <c r="H20" s="1">
        <f t="shared" si="3"/>
        <v>42.559841313374314</v>
      </c>
      <c r="I20" s="1">
        <f t="shared" si="3"/>
        <v>50.933087105719572</v>
      </c>
      <c r="J20" s="1">
        <f t="shared" si="3"/>
        <v>56.234132519034915</v>
      </c>
      <c r="K20" s="1">
        <f t="shared" si="3"/>
        <v>67.142885292595238</v>
      </c>
      <c r="L20" s="1">
        <f t="shared" si="3"/>
        <v>83.368118461963448</v>
      </c>
      <c r="M20" s="1">
        <f t="shared" si="3"/>
        <v>99.770006382255303</v>
      </c>
      <c r="N20" s="1">
        <f t="shared" si="3"/>
        <v>116.6809617060964</v>
      </c>
      <c r="O20" s="1">
        <f t="shared" si="3"/>
        <v>129.41958414499871</v>
      </c>
      <c r="P20" s="1">
        <f t="shared" si="3"/>
        <v>138.03842646028849</v>
      </c>
      <c r="Q20" s="1">
        <f t="shared" si="3"/>
        <v>142.232878712282</v>
      </c>
      <c r="R20" s="1">
        <f t="shared" si="3"/>
        <v>144.21153515248687</v>
      </c>
      <c r="S20" s="1">
        <f t="shared" si="0"/>
        <v>142.88939585111038</v>
      </c>
      <c r="T20" s="1">
        <f t="shared" si="0"/>
        <v>140.92887984218748</v>
      </c>
      <c r="U20" s="1">
        <f t="shared" si="0"/>
        <v>141.57937799570823</v>
      </c>
      <c r="V20" s="1">
        <f t="shared" si="0"/>
        <v>142.232878712282</v>
      </c>
      <c r="W20" s="1">
        <f t="shared" si="0"/>
        <v>144.87718535447624</v>
      </c>
      <c r="X20" s="1">
        <f t="shared" si="0"/>
        <v>144.21153515248687</v>
      </c>
      <c r="Y20" s="1">
        <f t="shared" si="0"/>
        <v>141.25375446227542</v>
      </c>
      <c r="Z20" s="1">
        <f t="shared" si="0"/>
        <v>133.65955165464433</v>
      </c>
      <c r="AB20">
        <f t="shared" ref="AB20:AB30" si="4">SIN(B20*PI()/180)*$F$33</f>
        <v>6.7758667558600369E-2</v>
      </c>
      <c r="AC20">
        <v>6.6057424952074006E-2</v>
      </c>
      <c r="AE20" s="2">
        <v>15</v>
      </c>
      <c r="AF20" s="1">
        <f t="shared" ref="AF20:AF31" si="5">C20*$AB20</f>
        <v>8.0531327321561026</v>
      </c>
      <c r="AG20" s="1">
        <f t="shared" si="1"/>
        <v>7.1608546276916396</v>
      </c>
      <c r="AH20" s="1">
        <f t="shared" si="1"/>
        <v>6.0808579344091722</v>
      </c>
      <c r="AI20" s="1">
        <f t="shared" si="1"/>
        <v>4.95410100968527</v>
      </c>
      <c r="AJ20" s="1">
        <f t="shared" si="1"/>
        <v>4.1111645252312927</v>
      </c>
      <c r="AK20" s="1">
        <f t="shared" si="1"/>
        <v>2.8837981388997158</v>
      </c>
      <c r="AL20" s="1">
        <f t="shared" si="1"/>
        <v>3.4511581169296877</v>
      </c>
      <c r="AM20" s="1">
        <f t="shared" si="1"/>
        <v>3.8103498908035651</v>
      </c>
      <c r="AN20" s="1">
        <f t="shared" si="1"/>
        <v>4.5495124434661989</v>
      </c>
      <c r="AO20" s="1">
        <f t="shared" si="1"/>
        <v>5.6489126238501948</v>
      </c>
      <c r="AP20" s="1">
        <f t="shared" si="1"/>
        <v>6.7602826947746744</v>
      </c>
      <c r="AQ20" s="1">
        <f t="shared" si="1"/>
        <v>7.9061464946611659</v>
      </c>
      <c r="AR20" s="1">
        <f t="shared" si="1"/>
        <v>8.7692985776532755</v>
      </c>
      <c r="AS20" s="1">
        <f t="shared" si="1"/>
        <v>9.3532998488349932</v>
      </c>
      <c r="AT20" s="1">
        <f t="shared" si="1"/>
        <v>9.6375103445682431</v>
      </c>
      <c r="AU20" s="1">
        <f t="shared" si="1"/>
        <v>9.7715814685127693</v>
      </c>
      <c r="AV20" s="1">
        <f t="shared" si="1"/>
        <v>9.6819950711246392</v>
      </c>
      <c r="AW20" s="1">
        <f t="shared" si="1"/>
        <v>9.5491531186327183</v>
      </c>
      <c r="AX20" s="1">
        <f t="shared" si="1"/>
        <v>9.5932300067646139</v>
      </c>
      <c r="AY20" s="1">
        <f t="shared" si="1"/>
        <v>9.6375103445682431</v>
      </c>
      <c r="AZ20" s="1">
        <f t="shared" si="1"/>
        <v>9.8166850392596814</v>
      </c>
      <c r="BA20" s="1">
        <f t="shared" si="1"/>
        <v>9.7715814685127693</v>
      </c>
      <c r="BB20" s="1">
        <f t="shared" si="1"/>
        <v>9.5711661900134839</v>
      </c>
      <c r="BC20" s="1">
        <f t="shared" si="1"/>
        <v>9.056593126598619</v>
      </c>
      <c r="BE20" s="2">
        <v>15</v>
      </c>
      <c r="BF20" s="1">
        <f t="shared" ref="BF20:BF31" si="6">C20*$AC20</f>
        <v>7.8509396694293692</v>
      </c>
      <c r="BG20" s="1">
        <f t="shared" si="2"/>
        <v>6.9810643302919049</v>
      </c>
      <c r="BH20" s="1">
        <f t="shared" si="2"/>
        <v>5.9281835242563456</v>
      </c>
      <c r="BI20" s="1">
        <f t="shared" si="2"/>
        <v>4.8297165136734073</v>
      </c>
      <c r="BJ20" s="1">
        <f t="shared" si="2"/>
        <v>4.0079439557489547</v>
      </c>
      <c r="BK20" s="1">
        <f t="shared" si="2"/>
        <v>2.8113935235304024</v>
      </c>
      <c r="BL20" s="1">
        <f t="shared" si="2"/>
        <v>3.3645085790635187</v>
      </c>
      <c r="BM20" s="1">
        <f t="shared" si="2"/>
        <v>3.7146819886211335</v>
      </c>
      <c r="BN20" s="1">
        <f t="shared" si="2"/>
        <v>4.4352861062813238</v>
      </c>
      <c r="BO20" s="1">
        <f t="shared" si="2"/>
        <v>5.5070832286967661</v>
      </c>
      <c r="BP20" s="1">
        <f t="shared" si="2"/>
        <v>6.5905497090637741</v>
      </c>
      <c r="BQ20" s="1">
        <f t="shared" si="2"/>
        <v>7.707643871236284</v>
      </c>
      <c r="BR20" s="1">
        <f t="shared" si="2"/>
        <v>8.5491244669868784</v>
      </c>
      <c r="BS20" s="1">
        <f t="shared" si="2"/>
        <v>9.1184629964028936</v>
      </c>
      <c r="BT20" s="1">
        <f t="shared" si="2"/>
        <v>9.395537711254013</v>
      </c>
      <c r="BU20" s="1">
        <f t="shared" si="2"/>
        <v>9.5262426605587844</v>
      </c>
      <c r="BV20" s="1">
        <f t="shared" si="2"/>
        <v>9.4389055428819191</v>
      </c>
      <c r="BW20" s="1">
        <f t="shared" si="2"/>
        <v>9.3093989037551559</v>
      </c>
      <c r="BX20" s="1">
        <f t="shared" si="2"/>
        <v>9.3523691367128148</v>
      </c>
      <c r="BY20" s="1">
        <f t="shared" si="2"/>
        <v>9.395537711254013</v>
      </c>
      <c r="BZ20" s="1">
        <f t="shared" si="2"/>
        <v>9.5702137988210296</v>
      </c>
      <c r="CA20" s="1">
        <f t="shared" si="2"/>
        <v>9.5262426605587844</v>
      </c>
      <c r="CB20" s="1">
        <f t="shared" si="2"/>
        <v>9.3308592845904474</v>
      </c>
      <c r="CC20" s="1">
        <f t="shared" si="2"/>
        <v>8.8292058025545277</v>
      </c>
    </row>
    <row r="21" spans="1:81">
      <c r="A21" s="18"/>
      <c r="B21" s="2">
        <v>30</v>
      </c>
      <c r="C21" s="1">
        <f t="shared" si="3"/>
        <v>136.14446824659504</v>
      </c>
      <c r="D21" s="1">
        <f t="shared" si="0"/>
        <v>119.67405313072446</v>
      </c>
      <c r="E21" s="1">
        <f t="shared" si="0"/>
        <v>93.540567414755245</v>
      </c>
      <c r="F21" s="1">
        <f t="shared" si="0"/>
        <v>62.661386467233555</v>
      </c>
      <c r="G21" s="1">
        <f t="shared" si="0"/>
        <v>34.833731503601193</v>
      </c>
      <c r="H21" s="1">
        <f t="shared" si="0"/>
        <v>14.223287871228203</v>
      </c>
      <c r="I21" s="1">
        <f t="shared" si="0"/>
        <v>6.1944107507678163</v>
      </c>
      <c r="J21" s="1">
        <f t="shared" si="0"/>
        <v>12.705741052085415</v>
      </c>
      <c r="K21" s="1">
        <f t="shared" si="0"/>
        <v>33.036954103681488</v>
      </c>
      <c r="L21" s="1">
        <f t="shared" si="0"/>
        <v>65.917389524432167</v>
      </c>
      <c r="M21" s="1">
        <f t="shared" si="0"/>
        <v>103.75284158180128</v>
      </c>
      <c r="N21" s="1">
        <f t="shared" si="0"/>
        <v>138.35663789717819</v>
      </c>
      <c r="O21" s="1">
        <f t="shared" si="0"/>
        <v>160.3245390690042</v>
      </c>
      <c r="P21" s="1">
        <f t="shared" si="0"/>
        <v>167.49428760264377</v>
      </c>
      <c r="Q21" s="1">
        <f t="shared" si="0"/>
        <v>160.69412530128776</v>
      </c>
      <c r="R21" s="1">
        <f t="shared" si="0"/>
        <v>143.87985782558457</v>
      </c>
      <c r="S21" s="1">
        <f t="shared" si="0"/>
        <v>127.64388088113441</v>
      </c>
      <c r="T21" s="1">
        <f t="shared" si="0"/>
        <v>114.28783347897719</v>
      </c>
      <c r="U21" s="1">
        <f t="shared" si="0"/>
        <v>108.39269140212046</v>
      </c>
      <c r="V21" s="1">
        <f t="shared" si="0"/>
        <v>109.39563662720951</v>
      </c>
      <c r="W21" s="1">
        <f t="shared" si="0"/>
        <v>116.14486138403436</v>
      </c>
      <c r="X21" s="1">
        <f t="shared" si="0"/>
        <v>127.05741052085423</v>
      </c>
      <c r="Y21" s="1">
        <f t="shared" si="0"/>
        <v>136.14446824659504</v>
      </c>
      <c r="Z21" s="1">
        <f t="shared" si="0"/>
        <v>141.25375446227542</v>
      </c>
      <c r="AB21">
        <f t="shared" si="4"/>
        <v>0.13089969389957468</v>
      </c>
      <c r="AC21">
        <v>0.13154253154253201</v>
      </c>
      <c r="AE21" s="2">
        <v>30</v>
      </c>
      <c r="AF21" s="1">
        <f t="shared" si="5"/>
        <v>17.821269219599653</v>
      </c>
      <c r="AG21" s="1">
        <f t="shared" si="1"/>
        <v>15.665296922533269</v>
      </c>
      <c r="AH21" s="1">
        <f t="shared" si="1"/>
        <v>12.24443164178399</v>
      </c>
      <c r="AI21" s="1">
        <f t="shared" si="1"/>
        <v>8.2023563078838233</v>
      </c>
      <c r="AJ21" s="1">
        <f t="shared" si="1"/>
        <v>4.5597247912013676</v>
      </c>
      <c r="AK21" s="1">
        <f t="shared" si="1"/>
        <v>1.8618240285893048</v>
      </c>
      <c r="AL21" s="1">
        <f t="shared" si="1"/>
        <v>0.81084647116374176</v>
      </c>
      <c r="AM21" s="1">
        <f t="shared" si="1"/>
        <v>1.6631776144852406</v>
      </c>
      <c r="AN21" s="1">
        <f t="shared" si="1"/>
        <v>4.3245271795462044</v>
      </c>
      <c r="AO21" s="1">
        <f t="shared" si="1"/>
        <v>8.628566111407201</v>
      </c>
      <c r="AP21" s="1">
        <f t="shared" si="1"/>
        <v>13.581215204268851</v>
      </c>
      <c r="AQ21" s="1">
        <f t="shared" si="1"/>
        <v>18.11084154971492</v>
      </c>
      <c r="AR21" s="1">
        <f t="shared" si="1"/>
        <v>20.98643308872305</v>
      </c>
      <c r="AS21" s="1">
        <f t="shared" si="1"/>
        <v>21.924950977113394</v>
      </c>
      <c r="AT21" s="1">
        <f t="shared" si="1"/>
        <v>21.034811813398466</v>
      </c>
      <c r="AU21" s="1">
        <f t="shared" si="1"/>
        <v>18.833829347683345</v>
      </c>
      <c r="AV21" s="1">
        <f t="shared" si="1"/>
        <v>16.708544935494267</v>
      </c>
      <c r="AW21" s="1">
        <f t="shared" si="1"/>
        <v>14.960242418843677</v>
      </c>
      <c r="AX21" s="1">
        <f t="shared" si="1"/>
        <v>14.188570125488628</v>
      </c>
      <c r="AY21" s="1">
        <f t="shared" si="1"/>
        <v>14.319855348450824</v>
      </c>
      <c r="AZ21" s="1">
        <f t="shared" si="1"/>
        <v>15.203326803178628</v>
      </c>
      <c r="BA21" s="1">
        <f t="shared" si="1"/>
        <v>16.631776144852417</v>
      </c>
      <c r="BB21" s="1">
        <f t="shared" si="1"/>
        <v>17.821269219599653</v>
      </c>
      <c r="BC21" s="1">
        <f t="shared" si="1"/>
        <v>18.490073221277534</v>
      </c>
      <c r="BE21" s="2">
        <v>30</v>
      </c>
      <c r="BF21" s="1">
        <f t="shared" si="6"/>
        <v>17.908788008668974</v>
      </c>
      <c r="BG21" s="1">
        <f t="shared" si="2"/>
        <v>15.742227908770975</v>
      </c>
      <c r="BH21" s="1">
        <f t="shared" si="2"/>
        <v>12.304563039661783</v>
      </c>
      <c r="BI21" s="1">
        <f t="shared" si="2"/>
        <v>8.2426374058648584</v>
      </c>
      <c r="BJ21" s="1">
        <f t="shared" si="2"/>
        <v>4.5821172250565505</v>
      </c>
      <c r="BK21" s="1">
        <f t="shared" si="2"/>
        <v>1.8709672934395489</v>
      </c>
      <c r="BL21" s="1">
        <f t="shared" si="2"/>
        <v>0.81482847157027483</v>
      </c>
      <c r="BM21" s="1">
        <f t="shared" si="2"/>
        <v>1.6713453431151895</v>
      </c>
      <c r="BN21" s="1">
        <f t="shared" si="2"/>
        <v>4.3457645772527043</v>
      </c>
      <c r="BO21" s="1">
        <f t="shared" si="2"/>
        <v>8.6709402907189865</v>
      </c>
      <c r="BP21" s="1">
        <f t="shared" si="2"/>
        <v>13.64791143640142</v>
      </c>
      <c r="BQ21" s="1">
        <f t="shared" si="2"/>
        <v>18.199782404708241</v>
      </c>
      <c r="BR21" s="1">
        <f t="shared" si="2"/>
        <v>21.089495737526391</v>
      </c>
      <c r="BS21" s="1">
        <f t="shared" si="2"/>
        <v>22.032622610164697</v>
      </c>
      <c r="BT21" s="1">
        <f t="shared" si="2"/>
        <v>21.138112046144236</v>
      </c>
      <c r="BU21" s="1">
        <f t="shared" si="2"/>
        <v>18.926320736356978</v>
      </c>
      <c r="BV21" s="1">
        <f t="shared" si="2"/>
        <v>16.790599227017822</v>
      </c>
      <c r="BW21" s="1">
        <f t="shared" si="2"/>
        <v>15.033710940336004</v>
      </c>
      <c r="BX21" s="1">
        <f t="shared" si="2"/>
        <v>14.25824902774337</v>
      </c>
      <c r="BY21" s="1">
        <f t="shared" si="2"/>
        <v>14.390178981650077</v>
      </c>
      <c r="BZ21" s="1">
        <f t="shared" si="2"/>
        <v>15.277989092112348</v>
      </c>
      <c r="CA21" s="1">
        <f t="shared" si="2"/>
        <v>16.713453431151905</v>
      </c>
      <c r="CB21" s="1">
        <f t="shared" si="2"/>
        <v>17.908788008668974</v>
      </c>
      <c r="CC21" s="1">
        <f t="shared" si="2"/>
        <v>18.580876451854937</v>
      </c>
    </row>
    <row r="22" spans="1:81">
      <c r="A22" s="18"/>
      <c r="B22" s="2">
        <v>45</v>
      </c>
      <c r="C22" s="1">
        <f t="shared" si="3"/>
        <v>130.31667784522998</v>
      </c>
      <c r="D22" s="1">
        <f t="shared" si="0"/>
        <v>130.61708881318427</v>
      </c>
      <c r="E22" s="1">
        <f t="shared" si="0"/>
        <v>118.032063565173</v>
      </c>
      <c r="F22" s="1">
        <f t="shared" si="0"/>
        <v>95.71940712948448</v>
      </c>
      <c r="G22" s="1">
        <f t="shared" si="0"/>
        <v>71.121351365332885</v>
      </c>
      <c r="H22" s="1">
        <f t="shared" si="0"/>
        <v>50.699070827470464</v>
      </c>
      <c r="I22" s="1">
        <f t="shared" si="0"/>
        <v>41.495404263436292</v>
      </c>
      <c r="J22" s="1">
        <f t="shared" si="0"/>
        <v>47.315125896148068</v>
      </c>
      <c r="K22" s="1">
        <f t="shared" si="0"/>
        <v>69.502431758879723</v>
      </c>
      <c r="L22" s="1">
        <f t="shared" si="0"/>
        <v>109.14403364487571</v>
      </c>
      <c r="M22" s="1">
        <f t="shared" si="0"/>
        <v>152.75660582380735</v>
      </c>
      <c r="N22" s="1">
        <f t="shared" si="0"/>
        <v>189.67059212111477</v>
      </c>
      <c r="O22" s="1">
        <f t="shared" si="0"/>
        <v>204.17379446695315</v>
      </c>
      <c r="P22" s="1">
        <f t="shared" si="0"/>
        <v>190.98532585662369</v>
      </c>
      <c r="Q22" s="1">
        <f t="shared" si="0"/>
        <v>159.22087270511713</v>
      </c>
      <c r="R22" s="1">
        <f t="shared" si="0"/>
        <v>118.85022274370192</v>
      </c>
      <c r="S22" s="1">
        <f t="shared" si="0"/>
        <v>87.096358995608071</v>
      </c>
      <c r="T22" s="1">
        <f t="shared" si="0"/>
        <v>66.374307040190885</v>
      </c>
      <c r="U22" s="1">
        <f t="shared" si="0"/>
        <v>57.016427228074747</v>
      </c>
      <c r="V22" s="1">
        <f t="shared" si="0"/>
        <v>56.234132519034915</v>
      </c>
      <c r="W22" s="1">
        <f t="shared" si="0"/>
        <v>63.241185137621969</v>
      </c>
      <c r="X22" s="1">
        <f t="shared" si="0"/>
        <v>77.090346906443031</v>
      </c>
      <c r="Y22" s="1">
        <f t="shared" si="0"/>
        <v>95.279616402365178</v>
      </c>
      <c r="Z22" s="1">
        <f t="shared" si="0"/>
        <v>115.6112242192099</v>
      </c>
      <c r="AB22">
        <f t="shared" si="4"/>
        <v>0.18512012242326523</v>
      </c>
      <c r="AC22">
        <v>0.184763384763385</v>
      </c>
      <c r="AE22" s="2">
        <v>45</v>
      </c>
      <c r="AF22" s="1">
        <f t="shared" si="5"/>
        <v>24.124239356502187</v>
      </c>
      <c r="AG22" s="1">
        <f t="shared" si="1"/>
        <v>24.179851471667178</v>
      </c>
      <c r="AH22" s="1">
        <f t="shared" si="1"/>
        <v>21.850110057055449</v>
      </c>
      <c r="AI22" s="1">
        <f t="shared" si="1"/>
        <v>17.719588366092534</v>
      </c>
      <c r="AJ22" s="1">
        <f t="shared" si="1"/>
        <v>13.165993271658484</v>
      </c>
      <c r="AK22" s="1">
        <f t="shared" si="1"/>
        <v>9.3854181983271268</v>
      </c>
      <c r="AL22" s="1">
        <f t="shared" si="1"/>
        <v>7.6816343172502082</v>
      </c>
      <c r="AM22" s="1">
        <f t="shared" si="1"/>
        <v>8.7589818983671375</v>
      </c>
      <c r="AN22" s="1">
        <f t="shared" si="1"/>
        <v>12.866298675918452</v>
      </c>
      <c r="AO22" s="1">
        <f t="shared" si="1"/>
        <v>20.204756870108369</v>
      </c>
      <c r="AP22" s="1">
        <f t="shared" si="1"/>
        <v>28.278321571065685</v>
      </c>
      <c r="AQ22" s="1">
        <f t="shared" si="1"/>
        <v>35.111843233553969</v>
      </c>
      <c r="AR22" s="1">
        <f t="shared" si="1"/>
        <v>37.796677827344958</v>
      </c>
      <c r="AS22" s="1">
        <f t="shared" si="1"/>
        <v>35.355226903625379</v>
      </c>
      <c r="AT22" s="1">
        <f t="shared" si="1"/>
        <v>29.474987447510411</v>
      </c>
      <c r="AU22" s="1">
        <f t="shared" si="1"/>
        <v>22.001567784346442</v>
      </c>
      <c r="AV22" s="1">
        <f t="shared" si="1"/>
        <v>16.123288639887623</v>
      </c>
      <c r="AW22" s="1">
        <f t="shared" si="1"/>
        <v>12.287219845039532</v>
      </c>
      <c r="AX22" s="1">
        <f t="shared" si="1"/>
        <v>10.55488798859839</v>
      </c>
      <c r="AY22" s="1">
        <f t="shared" si="1"/>
        <v>10.410069496289864</v>
      </c>
      <c r="AZ22" s="1">
        <f t="shared" si="1"/>
        <v>11.707215934868961</v>
      </c>
      <c r="BA22" s="1">
        <f t="shared" si="1"/>
        <v>14.27097445697272</v>
      </c>
      <c r="BB22" s="1">
        <f t="shared" si="1"/>
        <v>17.638174252847591</v>
      </c>
      <c r="BC22" s="1">
        <f t="shared" si="1"/>
        <v>21.401963980963703</v>
      </c>
      <c r="BE22" s="2">
        <v>45</v>
      </c>
      <c r="BF22" s="1">
        <f t="shared" si="6"/>
        <v>24.077750489804316</v>
      </c>
      <c r="BG22" s="1">
        <f t="shared" si="2"/>
        <v>24.133255437063596</v>
      </c>
      <c r="BH22" s="1">
        <f t="shared" si="2"/>
        <v>21.808003574908376</v>
      </c>
      <c r="BI22" s="1">
        <f t="shared" si="2"/>
        <v>17.685441648788039</v>
      </c>
      <c r="BJ22" s="1">
        <f t="shared" si="2"/>
        <v>13.140621607204897</v>
      </c>
      <c r="BK22" s="1">
        <f t="shared" si="2"/>
        <v>9.3673319304420328</v>
      </c>
      <c r="BL22" s="1">
        <f t="shared" si="2"/>
        <v>7.6668313438374858</v>
      </c>
      <c r="BM22" s="1">
        <f t="shared" si="2"/>
        <v>8.7421028110780075</v>
      </c>
      <c r="BN22" s="1">
        <f t="shared" si="2"/>
        <v>12.841504541056803</v>
      </c>
      <c r="BO22" s="1">
        <f t="shared" si="2"/>
        <v>20.165821082956008</v>
      </c>
      <c r="BP22" s="1">
        <f t="shared" si="2"/>
        <v>28.223827536972856</v>
      </c>
      <c r="BQ22" s="1">
        <f t="shared" si="2"/>
        <v>35.044180590372584</v>
      </c>
      <c r="BR22" s="1">
        <f t="shared" si="2"/>
        <v>37.723841345697956</v>
      </c>
      <c r="BS22" s="1">
        <f t="shared" si="2"/>
        <v>35.287095245407826</v>
      </c>
      <c r="BT22" s="1">
        <f t="shared" si="2"/>
        <v>29.418187365977502</v>
      </c>
      <c r="BU22" s="1">
        <f t="shared" si="2"/>
        <v>21.959169434008608</v>
      </c>
      <c r="BV22" s="1">
        <f t="shared" si="2"/>
        <v>16.092218088595441</v>
      </c>
      <c r="BW22" s="1">
        <f t="shared" si="2"/>
        <v>12.263541630069842</v>
      </c>
      <c r="BX22" s="1">
        <f t="shared" si="2"/>
        <v>10.534548081774314</v>
      </c>
      <c r="BY22" s="1">
        <f t="shared" si="2"/>
        <v>10.390008663449628</v>
      </c>
      <c r="BZ22" s="1">
        <f t="shared" si="2"/>
        <v>11.684655422474913</v>
      </c>
      <c r="CA22" s="1">
        <f t="shared" si="2"/>
        <v>14.24347342701796</v>
      </c>
      <c r="CB22" s="1">
        <f t="shared" si="2"/>
        <v>17.604184425457927</v>
      </c>
      <c r="CC22" s="1">
        <f t="shared" si="2"/>
        <v>21.360721103379852</v>
      </c>
    </row>
    <row r="23" spans="1:81">
      <c r="A23" s="18"/>
      <c r="B23" s="2">
        <v>60</v>
      </c>
      <c r="C23" s="1">
        <f t="shared" si="3"/>
        <v>88.104887300801408</v>
      </c>
      <c r="D23" s="1">
        <f t="shared" si="0"/>
        <v>110.15393095414166</v>
      </c>
      <c r="E23" s="1">
        <f t="shared" si="0"/>
        <v>125.60299636948744</v>
      </c>
      <c r="F23" s="1">
        <f t="shared" si="0"/>
        <v>130.31667784522998</v>
      </c>
      <c r="G23" s="1">
        <f t="shared" si="0"/>
        <v>127.93813041575257</v>
      </c>
      <c r="H23" s="1">
        <f t="shared" si="0"/>
        <v>120.78138351067804</v>
      </c>
      <c r="I23" s="1">
        <f t="shared" si="0"/>
        <v>116.94993910198721</v>
      </c>
      <c r="J23" s="1">
        <f t="shared" si="0"/>
        <v>122.1799660164873</v>
      </c>
      <c r="K23" s="1">
        <f t="shared" si="0"/>
        <v>139.95873225726191</v>
      </c>
      <c r="L23" s="1">
        <f t="shared" si="0"/>
        <v>164.81623915255093</v>
      </c>
      <c r="M23" s="1">
        <f t="shared" si="0"/>
        <v>187.06821403658009</v>
      </c>
      <c r="N23" s="1">
        <f t="shared" si="0"/>
        <v>194.98445997580458</v>
      </c>
      <c r="O23" s="1">
        <f t="shared" si="0"/>
        <v>179.47336268325282</v>
      </c>
      <c r="P23" s="1">
        <f t="shared" si="0"/>
        <v>142.88939585111038</v>
      </c>
      <c r="Q23" s="1">
        <f t="shared" si="0"/>
        <v>102.32929922807554</v>
      </c>
      <c r="R23" s="1">
        <f t="shared" si="0"/>
        <v>69.342580601656906</v>
      </c>
      <c r="S23" s="1">
        <f t="shared" si="0"/>
        <v>51.404365158242605</v>
      </c>
      <c r="T23" s="1">
        <f t="shared" si="0"/>
        <v>42.854852039743975</v>
      </c>
      <c r="U23" s="1">
        <f t="shared" si="0"/>
        <v>39.627803425543974</v>
      </c>
      <c r="V23" s="1">
        <f t="shared" si="0"/>
        <v>37.757219092541611</v>
      </c>
      <c r="W23" s="1">
        <f t="shared" si="0"/>
        <v>37.239170625456879</v>
      </c>
      <c r="X23" s="1">
        <f t="shared" si="0"/>
        <v>40.086671762730326</v>
      </c>
      <c r="Y23" s="1">
        <f t="shared" si="0"/>
        <v>48.417236758409949</v>
      </c>
      <c r="Z23" s="1">
        <f t="shared" si="0"/>
        <v>65.162839406084302</v>
      </c>
      <c r="AB23">
        <f t="shared" si="4"/>
        <v>0.2267249205292772</v>
      </c>
      <c r="AC23">
        <v>0.22697302697302699</v>
      </c>
      <c r="AE23" s="2">
        <v>60</v>
      </c>
      <c r="AF23" s="1">
        <f t="shared" si="5"/>
        <v>19.975573571515124</v>
      </c>
      <c r="AG23" s="1">
        <f t="shared" si="1"/>
        <v>24.974641241565255</v>
      </c>
      <c r="AH23" s="1">
        <f t="shared" si="1"/>
        <v>28.477329370111132</v>
      </c>
      <c r="AI23" s="1">
        <f t="shared" si="1"/>
        <v>29.546038428099184</v>
      </c>
      <c r="AJ23" s="1">
        <f t="shared" si="1"/>
        <v>29.006762451175803</v>
      </c>
      <c r="AK23" s="1">
        <f t="shared" si="1"/>
        <v>27.384149577874631</v>
      </c>
      <c r="AL23" s="1">
        <f t="shared" si="1"/>
        <v>26.515465648801857</v>
      </c>
      <c r="AM23" s="1">
        <f t="shared" si="1"/>
        <v>27.701243085357873</v>
      </c>
      <c r="AN23" s="1">
        <f t="shared" si="1"/>
        <v>31.732132448406094</v>
      </c>
      <c r="AO23" s="1">
        <f t="shared" si="1"/>
        <v>37.367948723796459</v>
      </c>
      <c r="AP23" s="1">
        <f t="shared" si="1"/>
        <v>42.413025960997437</v>
      </c>
      <c r="AQ23" s="1">
        <f t="shared" si="1"/>
        <v>44.207836192458323</v>
      </c>
      <c r="AR23" s="1">
        <f t="shared" si="1"/>
        <v>40.691083891482641</v>
      </c>
      <c r="AS23" s="1">
        <f t="shared" si="1"/>
        <v>32.39658691881943</v>
      </c>
      <c r="AT23" s="1">
        <f t="shared" si="1"/>
        <v>23.200602235302053</v>
      </c>
      <c r="AU23" s="1">
        <f t="shared" si="1"/>
        <v>15.72169107620566</v>
      </c>
      <c r="AV23" s="1">
        <f t="shared" si="1"/>
        <v>11.6546506053605</v>
      </c>
      <c r="AW23" s="1">
        <f t="shared" si="1"/>
        <v>9.7162629230048854</v>
      </c>
      <c r="AX23" s="1">
        <f t="shared" si="1"/>
        <v>8.9846105824062761</v>
      </c>
      <c r="AY23" s="1">
        <f t="shared" si="1"/>
        <v>8.5605024981630038</v>
      </c>
      <c r="AZ23" s="1">
        <f t="shared" si="1"/>
        <v>8.4430480006329045</v>
      </c>
      <c r="BA23" s="1">
        <f t="shared" si="1"/>
        <v>9.0886474696882544</v>
      </c>
      <c r="BB23" s="1">
        <f t="shared" si="1"/>
        <v>10.977394156297695</v>
      </c>
      <c r="BC23" s="1">
        <f t="shared" si="1"/>
        <v>14.774039585806516</v>
      </c>
      <c r="BE23" s="2">
        <v>60</v>
      </c>
      <c r="BF23" s="1">
        <f t="shared" si="6"/>
        <v>19.997432961780301</v>
      </c>
      <c r="BG23" s="1">
        <f t="shared" si="2"/>
        <v>25.001971141639348</v>
      </c>
      <c r="BH23" s="1">
        <f t="shared" si="2"/>
        <v>28.508492282864683</v>
      </c>
      <c r="BI23" s="1">
        <f t="shared" si="2"/>
        <v>29.578370835600651</v>
      </c>
      <c r="BJ23" s="1">
        <f t="shared" si="2"/>
        <v>29.038504725733251</v>
      </c>
      <c r="BK23" s="1">
        <f t="shared" si="2"/>
        <v>27.414116217408644</v>
      </c>
      <c r="BL23" s="1">
        <f t="shared" si="2"/>
        <v>26.544481682289206</v>
      </c>
      <c r="BM23" s="1">
        <f t="shared" si="2"/>
        <v>27.731556722223694</v>
      </c>
      <c r="BN23" s="1">
        <f t="shared" si="2"/>
        <v>31.766857111738172</v>
      </c>
      <c r="BO23" s="1">
        <f t="shared" si="2"/>
        <v>37.408840694764812</v>
      </c>
      <c r="BP23" s="1">
        <f t="shared" si="2"/>
        <v>42.459438790320675</v>
      </c>
      <c r="BQ23" s="1">
        <f t="shared" si="2"/>
        <v>44.256213093409393</v>
      </c>
      <c r="BR23" s="1">
        <f t="shared" si="2"/>
        <v>40.735612389245794</v>
      </c>
      <c r="BS23" s="1">
        <f t="shared" si="2"/>
        <v>32.432038698673608</v>
      </c>
      <c r="BT23" s="1">
        <f t="shared" si="2"/>
        <v>23.225990793824938</v>
      </c>
      <c r="BU23" s="1">
        <f t="shared" si="2"/>
        <v>15.738895417279171</v>
      </c>
      <c r="BV23" s="1">
        <f t="shared" si="2"/>
        <v>11.667404359593128</v>
      </c>
      <c r="BW23" s="1">
        <f t="shared" si="2"/>
        <v>9.7268954879418903</v>
      </c>
      <c r="BX23" s="1">
        <f t="shared" si="2"/>
        <v>8.9944424957878031</v>
      </c>
      <c r="BY23" s="1">
        <f t="shared" si="2"/>
        <v>8.5698703075179363</v>
      </c>
      <c r="BZ23" s="1">
        <f t="shared" si="2"/>
        <v>8.4522872788249792</v>
      </c>
      <c r="CA23" s="1">
        <f t="shared" si="2"/>
        <v>9.09859323126107</v>
      </c>
      <c r="CB23" s="1">
        <f t="shared" si="2"/>
        <v>10.989406784726015</v>
      </c>
      <c r="CC23" s="1">
        <f t="shared" si="2"/>
        <v>14.790206906156198</v>
      </c>
    </row>
    <row r="24" spans="1:81">
      <c r="A24" s="18"/>
      <c r="B24" s="2">
        <v>75</v>
      </c>
      <c r="C24" s="1">
        <f t="shared" si="3"/>
        <v>41.87935651179184</v>
      </c>
      <c r="D24" s="1">
        <f t="shared" si="0"/>
        <v>59.841159506031993</v>
      </c>
      <c r="E24" s="1">
        <f t="shared" si="0"/>
        <v>80.909589917838218</v>
      </c>
      <c r="F24" s="1">
        <f t="shared" si="0"/>
        <v>99.311604842093388</v>
      </c>
      <c r="G24" s="1">
        <f t="shared" si="0"/>
        <v>111.94378834671517</v>
      </c>
      <c r="H24" s="1">
        <f t="shared" si="0"/>
        <v>120.78138351067804</v>
      </c>
      <c r="I24" s="1">
        <f t="shared" si="0"/>
        <v>128.5286659943616</v>
      </c>
      <c r="J24" s="1">
        <f t="shared" si="0"/>
        <v>138.67558288718905</v>
      </c>
      <c r="K24" s="1">
        <f t="shared" si="0"/>
        <v>148.59356422870073</v>
      </c>
      <c r="L24" s="1">
        <f t="shared" si="0"/>
        <v>157.76112696993496</v>
      </c>
      <c r="M24" s="1">
        <f t="shared" si="0"/>
        <v>158.12480392703839</v>
      </c>
      <c r="N24" s="1">
        <f t="shared" si="0"/>
        <v>143.21878992735429</v>
      </c>
      <c r="O24" s="1">
        <f t="shared" si="0"/>
        <v>117.21953655481305</v>
      </c>
      <c r="P24" s="1">
        <f t="shared" si="0"/>
        <v>86.69618757582171</v>
      </c>
      <c r="Q24" s="1">
        <f t="shared" si="0"/>
        <v>63.386971125692703</v>
      </c>
      <c r="R24" s="1">
        <f t="shared" si="0"/>
        <v>49.317380395493615</v>
      </c>
      <c r="S24" s="1">
        <f t="shared" si="0"/>
        <v>44.565624839750328</v>
      </c>
      <c r="T24" s="1">
        <f t="shared" si="0"/>
        <v>42.75628861515861</v>
      </c>
      <c r="U24" s="1">
        <f t="shared" si="0"/>
        <v>40.644332916521293</v>
      </c>
      <c r="V24" s="1">
        <f t="shared" si="0"/>
        <v>36.812897364253161</v>
      </c>
      <c r="W24" s="1">
        <f t="shared" si="0"/>
        <v>32.658783217233591</v>
      </c>
      <c r="X24" s="1">
        <f t="shared" si="0"/>
        <v>28.054336379517142</v>
      </c>
      <c r="Y24" s="1">
        <f t="shared" si="0"/>
        <v>25.822601906345959</v>
      </c>
      <c r="Z24" s="1">
        <f t="shared" si="0"/>
        <v>29.444216337987609</v>
      </c>
      <c r="AB24">
        <f t="shared" si="4"/>
        <v>0.25287878998186564</v>
      </c>
      <c r="AC24">
        <v>0.25267569378104399</v>
      </c>
      <c r="AE24" s="2">
        <v>75</v>
      </c>
      <c r="AF24" s="1">
        <f t="shared" si="5"/>
        <v>10.590400999921085</v>
      </c>
      <c r="AG24" s="1">
        <f t="shared" si="1"/>
        <v>15.132560006997187</v>
      </c>
      <c r="AH24" s="1">
        <f t="shared" si="1"/>
        <v>20.460319196351882</v>
      </c>
      <c r="AI24" s="1">
        <f t="shared" si="1"/>
        <v>25.113798463625763</v>
      </c>
      <c r="AJ24" s="1">
        <f t="shared" si="1"/>
        <v>28.308209743103401</v>
      </c>
      <c r="AK24" s="1">
        <f t="shared" si="1"/>
        <v>30.543050114515921</v>
      </c>
      <c r="AL24" s="1">
        <f t="shared" si="1"/>
        <v>32.502173534637521</v>
      </c>
      <c r="AM24" s="1">
        <f t="shared" si="1"/>
        <v>35.068113600542283</v>
      </c>
      <c r="AN24" s="1">
        <f t="shared" si="1"/>
        <v>37.576160721246474</v>
      </c>
      <c r="AO24" s="1">
        <f t="shared" si="1"/>
        <v>39.89444289433262</v>
      </c>
      <c r="AP24" s="1">
        <f t="shared" si="1"/>
        <v>39.986409083189223</v>
      </c>
      <c r="AQ24" s="1">
        <f t="shared" si="1"/>
        <v>36.216994299496363</v>
      </c>
      <c r="AR24" s="1">
        <f t="shared" si="1"/>
        <v>29.642334566216189</v>
      </c>
      <c r="AS24" s="1">
        <f t="shared" si="1"/>
        <v>21.923627010214648</v>
      </c>
      <c r="AT24" s="1">
        <f t="shared" si="1"/>
        <v>16.029220558880628</v>
      </c>
      <c r="AU24" s="1">
        <f t="shared" si="1"/>
        <v>12.471319479487807</v>
      </c>
      <c r="AV24" s="1">
        <f t="shared" si="1"/>
        <v>11.269701284261837</v>
      </c>
      <c r="AW24" s="1">
        <f t="shared" si="1"/>
        <v>10.812158529116727</v>
      </c>
      <c r="AX24" s="1">
        <f t="shared" si="1"/>
        <v>10.278089727550016</v>
      </c>
      <c r="AY24" s="1">
        <f t="shared" si="1"/>
        <v>9.3092009411989505</v>
      </c>
      <c r="AZ24" s="1">
        <f t="shared" si="1"/>
        <v>8.2587135822540922</v>
      </c>
      <c r="BA24" s="1">
        <f t="shared" si="1"/>
        <v>7.0943466373965283</v>
      </c>
      <c r="BB24" s="1">
        <f t="shared" si="1"/>
        <v>6.5299883242601826</v>
      </c>
      <c r="BC24" s="1">
        <f t="shared" si="1"/>
        <v>7.4458177995145851</v>
      </c>
      <c r="BE24" s="2">
        <v>75</v>
      </c>
      <c r="BF24" s="1">
        <f t="shared" si="6"/>
        <v>10.581895461720686</v>
      </c>
      <c r="BG24" s="1">
        <f t="shared" si="2"/>
        <v>15.12040649484875</v>
      </c>
      <c r="BH24" s="1">
        <f t="shared" si="2"/>
        <v>20.443886766029532</v>
      </c>
      <c r="BI24" s="1">
        <f t="shared" si="2"/>
        <v>25.093628653984833</v>
      </c>
      <c r="BJ24" s="1">
        <f t="shared" si="2"/>
        <v>28.285474384984603</v>
      </c>
      <c r="BK24" s="1">
        <f t="shared" si="2"/>
        <v>30.518519874394919</v>
      </c>
      <c r="BL24" s="1">
        <f t="shared" si="2"/>
        <v>32.476069850877394</v>
      </c>
      <c r="BM24" s="1">
        <f t="shared" si="2"/>
        <v>35.039949116511167</v>
      </c>
      <c r="BN24" s="1">
        <f t="shared" si="2"/>
        <v>37.545981932885077</v>
      </c>
      <c r="BO24" s="1">
        <f t="shared" si="2"/>
        <v>39.862402208807687</v>
      </c>
      <c r="BP24" s="1">
        <f t="shared" si="2"/>
        <v>39.954294536255972</v>
      </c>
      <c r="BQ24" s="1">
        <f t="shared" si="2"/>
        <v>36.187907107375842</v>
      </c>
      <c r="BR24" s="1">
        <f t="shared" si="2"/>
        <v>29.618527723679833</v>
      </c>
      <c r="BS24" s="1">
        <f t="shared" si="2"/>
        <v>21.906019343892275</v>
      </c>
      <c r="BT24" s="1">
        <f t="shared" si="2"/>
        <v>16.016346905863408</v>
      </c>
      <c r="BU24" s="1">
        <f t="shared" si="2"/>
        <v>12.461303306895006</v>
      </c>
      <c r="BV24" s="1">
        <f t="shared" si="2"/>
        <v>11.260650175169641</v>
      </c>
      <c r="BW24" s="1">
        <f t="shared" si="2"/>
        <v>10.803474889337755</v>
      </c>
      <c r="BX24" s="1">
        <f t="shared" si="2"/>
        <v>10.26983501794974</v>
      </c>
      <c r="BY24" s="1">
        <f t="shared" si="2"/>
        <v>9.3017243816030337</v>
      </c>
      <c r="BZ24" s="1">
        <f t="shared" si="2"/>
        <v>8.2520807074592142</v>
      </c>
      <c r="CA24" s="1">
        <f t="shared" si="2"/>
        <v>7.088648908261276</v>
      </c>
      <c r="CB24" s="1">
        <f t="shared" si="2"/>
        <v>6.5247438519176741</v>
      </c>
      <c r="CC24" s="1">
        <f t="shared" si="2"/>
        <v>7.4398377910401692</v>
      </c>
    </row>
    <row r="25" spans="1:81">
      <c r="A25" s="18"/>
      <c r="B25" s="2">
        <v>90</v>
      </c>
      <c r="C25" s="1">
        <f t="shared" si="3"/>
        <v>36.307805477010156</v>
      </c>
      <c r="D25" s="1">
        <f t="shared" si="0"/>
        <v>39.627803425543974</v>
      </c>
      <c r="E25" s="1">
        <f t="shared" si="0"/>
        <v>42.461956394631322</v>
      </c>
      <c r="F25" s="1">
        <f t="shared" si="0"/>
        <v>44.05548635065535</v>
      </c>
      <c r="G25" s="1">
        <f t="shared" si="0"/>
        <v>44.05548635065535</v>
      </c>
      <c r="H25" s="1">
        <f t="shared" si="0"/>
        <v>44.668359215096324</v>
      </c>
      <c r="I25" s="1">
        <f t="shared" si="0"/>
        <v>48.083934844972852</v>
      </c>
      <c r="J25" s="1">
        <f t="shared" si="0"/>
        <v>55.847019473683069</v>
      </c>
      <c r="K25" s="1">
        <f t="shared" si="0"/>
        <v>66.374307040190885</v>
      </c>
      <c r="L25" s="1">
        <f t="shared" si="0"/>
        <v>80.35261221856176</v>
      </c>
      <c r="M25" s="1">
        <f t="shared" si="0"/>
        <v>92.89663867799365</v>
      </c>
      <c r="N25" s="1">
        <f t="shared" si="0"/>
        <v>97.948998540869923</v>
      </c>
      <c r="O25" s="1">
        <f t="shared" si="0"/>
        <v>92.469817393822311</v>
      </c>
      <c r="P25" s="1">
        <f t="shared" si="0"/>
        <v>77.090346906443031</v>
      </c>
      <c r="Q25" s="1">
        <f t="shared" si="0"/>
        <v>59.703528658383725</v>
      </c>
      <c r="R25" s="1">
        <f t="shared" si="0"/>
        <v>42.95364267648872</v>
      </c>
      <c r="S25" s="1">
        <f t="shared" si="0"/>
        <v>32.359365692962832</v>
      </c>
      <c r="T25" s="1">
        <f t="shared" si="0"/>
        <v>25.822601906345959</v>
      </c>
      <c r="U25" s="1">
        <f t="shared" si="0"/>
        <v>22.961486481123622</v>
      </c>
      <c r="V25" s="1">
        <f t="shared" si="0"/>
        <v>21.928049353504495</v>
      </c>
      <c r="W25" s="1">
        <f t="shared" si="0"/>
        <v>22.855988033754304</v>
      </c>
      <c r="X25" s="1">
        <f t="shared" si="0"/>
        <v>25.409727055493057</v>
      </c>
      <c r="Y25" s="1">
        <f t="shared" si="0"/>
        <v>29.107171180666064</v>
      </c>
      <c r="Z25" s="1">
        <f t="shared" si="0"/>
        <v>32.136605386403197</v>
      </c>
      <c r="AB25">
        <f t="shared" si="4"/>
        <v>0.26179938779914941</v>
      </c>
      <c r="AC25">
        <v>0.26198986198986202</v>
      </c>
      <c r="AE25" s="2">
        <v>90</v>
      </c>
      <c r="AF25" s="1">
        <f t="shared" si="5"/>
        <v>9.5053612462118622</v>
      </c>
      <c r="AG25" s="1">
        <f t="shared" si="1"/>
        <v>10.374534676632448</v>
      </c>
      <c r="AH25" s="1">
        <f t="shared" si="1"/>
        <v>11.116514188868658</v>
      </c>
      <c r="AI25" s="1">
        <f t="shared" si="1"/>
        <v>11.533699355795354</v>
      </c>
      <c r="AJ25" s="1">
        <f t="shared" si="1"/>
        <v>11.533699355795354</v>
      </c>
      <c r="AK25" s="1">
        <f t="shared" si="1"/>
        <v>11.694149096504711</v>
      </c>
      <c r="AL25" s="1">
        <f t="shared" si="1"/>
        <v>12.588344705388081</v>
      </c>
      <c r="AM25" s="1">
        <f t="shared" si="1"/>
        <v>14.620715508617403</v>
      </c>
      <c r="AN25" s="1">
        <f t="shared" si="1"/>
        <v>17.376752948714746</v>
      </c>
      <c r="AO25" s="1">
        <f t="shared" si="1"/>
        <v>21.036264686881921</v>
      </c>
      <c r="AP25" s="1">
        <f t="shared" si="1"/>
        <v>24.320283134497522</v>
      </c>
      <c r="AQ25" s="1">
        <f t="shared" si="1"/>
        <v>25.642987853539523</v>
      </c>
      <c r="AR25" s="1">
        <f t="shared" si="1"/>
        <v>24.208541583601818</v>
      </c>
      <c r="AS25" s="1">
        <f t="shared" si="1"/>
        <v>20.182205625330838</v>
      </c>
      <c r="AT25" s="1">
        <f t="shared" si="1"/>
        <v>15.630347252213831</v>
      </c>
      <c r="AU25" s="1">
        <f t="shared" si="1"/>
        <v>11.245237356448165</v>
      </c>
      <c r="AV25" s="1">
        <f t="shared" si="1"/>
        <v>8.4716621279864679</v>
      </c>
      <c r="AW25" s="1">
        <f t="shared" si="1"/>
        <v>6.7603413704625206</v>
      </c>
      <c r="AX25" s="1">
        <f t="shared" si="1"/>
        <v>6.0113031037166094</v>
      </c>
      <c r="AY25" s="1">
        <f t="shared" si="1"/>
        <v>5.7407498963770109</v>
      </c>
      <c r="AZ25" s="1">
        <f t="shared" si="1"/>
        <v>5.9836836747815614</v>
      </c>
      <c r="BA25" s="1">
        <f t="shared" si="1"/>
        <v>6.6522509872715654</v>
      </c>
      <c r="BB25" s="1">
        <f t="shared" si="1"/>
        <v>7.6202395956634206</v>
      </c>
      <c r="BC25" s="1">
        <f t="shared" si="1"/>
        <v>8.4133436161032034</v>
      </c>
      <c r="BE25" s="2">
        <v>90</v>
      </c>
      <c r="BF25" s="1">
        <f t="shared" si="6"/>
        <v>9.5122769460766463</v>
      </c>
      <c r="BG25" s="1">
        <f t="shared" si="2"/>
        <v>10.382082750419647</v>
      </c>
      <c r="BH25" s="1">
        <f t="shared" si="2"/>
        <v>11.124602095648999</v>
      </c>
      <c r="BI25" s="1">
        <f t="shared" si="2"/>
        <v>11.542090788904446</v>
      </c>
      <c r="BJ25" s="1">
        <f t="shared" si="2"/>
        <v>11.542090788904446</v>
      </c>
      <c r="BK25" s="1">
        <f t="shared" si="2"/>
        <v>11.702657266076667</v>
      </c>
      <c r="BL25" s="1">
        <f t="shared" si="2"/>
        <v>12.597503453963954</v>
      </c>
      <c r="BM25" s="1">
        <f t="shared" si="2"/>
        <v>14.631352924455364</v>
      </c>
      <c r="BN25" s="1">
        <f t="shared" si="2"/>
        <v>17.389395541132338</v>
      </c>
      <c r="BO25" s="1">
        <f t="shared" si="2"/>
        <v>21.051569785665897</v>
      </c>
      <c r="BP25" s="1">
        <f t="shared" si="2"/>
        <v>24.337977546569633</v>
      </c>
      <c r="BQ25" s="1">
        <f t="shared" si="2"/>
        <v>25.661644609767706</v>
      </c>
      <c r="BR25" s="1">
        <f t="shared" si="2"/>
        <v>24.226154697235248</v>
      </c>
      <c r="BS25" s="1">
        <f t="shared" si="2"/>
        <v>20.196889346769595</v>
      </c>
      <c r="BT25" s="1">
        <f t="shared" si="2"/>
        <v>15.641719233517724</v>
      </c>
      <c r="BU25" s="1">
        <f t="shared" si="2"/>
        <v>11.253418916775127</v>
      </c>
      <c r="BV25" s="1">
        <f t="shared" si="2"/>
        <v>8.4778257519788074</v>
      </c>
      <c r="BW25" s="1">
        <f t="shared" si="2"/>
        <v>6.7652599096627259</v>
      </c>
      <c r="BX25" s="1">
        <f t="shared" si="2"/>
        <v>6.0156766742716599</v>
      </c>
      <c r="BY25" s="1">
        <f t="shared" si="2"/>
        <v>5.7449266238315255</v>
      </c>
      <c r="BZ25" s="1">
        <f t="shared" si="2"/>
        <v>5.9880371506052281</v>
      </c>
      <c r="CA25" s="1">
        <f t="shared" si="2"/>
        <v>6.6570908844686887</v>
      </c>
      <c r="CB25" s="1">
        <f t="shared" si="2"/>
        <v>7.625783760537991</v>
      </c>
      <c r="CC25" s="1">
        <f t="shared" si="2"/>
        <v>8.4194648100064295</v>
      </c>
    </row>
    <row r="26" spans="1:81">
      <c r="A26" s="18"/>
      <c r="B26" s="2">
        <v>105</v>
      </c>
      <c r="C26" s="1">
        <f t="shared" si="3"/>
        <v>59.020108017184469</v>
      </c>
      <c r="D26" s="1">
        <f t="shared" si="0"/>
        <v>69.342580601656906</v>
      </c>
      <c r="E26" s="1">
        <f t="shared" si="0"/>
        <v>70.957776796338933</v>
      </c>
      <c r="F26" s="1">
        <f t="shared" si="0"/>
        <v>64.714261574858341</v>
      </c>
      <c r="G26" s="1">
        <f t="shared" si="0"/>
        <v>54.32503314924336</v>
      </c>
      <c r="H26" s="1">
        <f t="shared" si="0"/>
        <v>43.853069777498604</v>
      </c>
      <c r="I26" s="1">
        <f t="shared" si="0"/>
        <v>38.370724549227901</v>
      </c>
      <c r="J26" s="1">
        <f t="shared" si="0"/>
        <v>41.399967481973071</v>
      </c>
      <c r="K26" s="1">
        <f t="shared" si="0"/>
        <v>53.210825926679455</v>
      </c>
      <c r="L26" s="1">
        <f t="shared" si="0"/>
        <v>73.960527505823848</v>
      </c>
      <c r="M26" s="1">
        <f t="shared" si="0"/>
        <v>97.050996724549066</v>
      </c>
      <c r="N26" s="1">
        <f t="shared" si="0"/>
        <v>114.55129414455367</v>
      </c>
      <c r="O26" s="1">
        <f t="shared" si="0"/>
        <v>113.24003632355571</v>
      </c>
      <c r="P26" s="1">
        <f t="shared" si="0"/>
        <v>94.623716136579347</v>
      </c>
      <c r="Q26" s="1">
        <f t="shared" si="0"/>
        <v>66.527315620174178</v>
      </c>
      <c r="R26" s="1">
        <f t="shared" si="0"/>
        <v>38.725764492161751</v>
      </c>
      <c r="S26" s="1">
        <f t="shared" si="0"/>
        <v>19.998618696327448</v>
      </c>
      <c r="T26" s="1">
        <f t="shared" si="0"/>
        <v>9.7948998540869905</v>
      </c>
      <c r="U26" s="1">
        <f t="shared" si="0"/>
        <v>6.3679552090791587</v>
      </c>
      <c r="V26" s="1">
        <f t="shared" si="0"/>
        <v>6.9023980384024224</v>
      </c>
      <c r="W26" s="1">
        <f t="shared" si="0"/>
        <v>9.9770006382255367</v>
      </c>
      <c r="X26" s="1">
        <f t="shared" si="0"/>
        <v>17.179083871575884</v>
      </c>
      <c r="Y26" s="1">
        <f t="shared" si="0"/>
        <v>28.641779699065818</v>
      </c>
      <c r="Z26" s="1">
        <f t="shared" si="0"/>
        <v>43.853069777498604</v>
      </c>
      <c r="AB26">
        <f t="shared" si="4"/>
        <v>0.25287878998186564</v>
      </c>
      <c r="AC26">
        <v>0.25267569378104399</v>
      </c>
      <c r="AE26" s="2">
        <v>105</v>
      </c>
      <c r="AF26" s="1">
        <f t="shared" si="5"/>
        <v>14.924933499984617</v>
      </c>
      <c r="AG26" s="1">
        <f t="shared" si="1"/>
        <v>17.535267876766987</v>
      </c>
      <c r="AH26" s="1">
        <f t="shared" si="1"/>
        <v>17.943716736061493</v>
      </c>
      <c r="AI26" s="1">
        <f t="shared" si="1"/>
        <v>16.364864161620119</v>
      </c>
      <c r="AJ26" s="1">
        <f t="shared" si="1"/>
        <v>13.737648648505401</v>
      </c>
      <c r="AK26" s="1">
        <f t="shared" si="1"/>
        <v>11.089511222324168</v>
      </c>
      <c r="AL26" s="1">
        <f t="shared" si="1"/>
        <v>9.7031423947362185</v>
      </c>
      <c r="AM26" s="1">
        <f t="shared" si="1"/>
        <v>10.469173682129934</v>
      </c>
      <c r="AN26" s="1">
        <f t="shared" si="1"/>
        <v>13.455889274274385</v>
      </c>
      <c r="AO26" s="1">
        <f t="shared" si="1"/>
        <v>18.703048702093227</v>
      </c>
      <c r="AP26" s="1">
        <f t="shared" si="1"/>
        <v>24.542138618237974</v>
      </c>
      <c r="AQ26" s="1">
        <f t="shared" si="1"/>
        <v>28.967592654131501</v>
      </c>
      <c r="AR26" s="1">
        <f t="shared" si="1"/>
        <v>28.636003363003283</v>
      </c>
      <c r="AS26" s="1">
        <f t="shared" si="1"/>
        <v>23.928330840205721</v>
      </c>
      <c r="AT26" s="1">
        <f t="shared" si="1"/>
        <v>16.823347074771316</v>
      </c>
      <c r="AU26" s="1">
        <f t="shared" si="1"/>
        <v>9.7929244659005619</v>
      </c>
      <c r="AV26" s="1">
        <f t="shared" si="1"/>
        <v>5.0572264972359999</v>
      </c>
      <c r="AW26" s="1">
        <f t="shared" si="1"/>
        <v>2.4769224230950706</v>
      </c>
      <c r="AX26" s="1">
        <f t="shared" si="1"/>
        <v>1.6103208079306559</v>
      </c>
      <c r="AY26" s="1">
        <f t="shared" si="1"/>
        <v>1.7454700639244076</v>
      </c>
      <c r="AZ26" s="1">
        <f t="shared" si="1"/>
        <v>2.5229718490427748</v>
      </c>
      <c r="BA26" s="1">
        <f t="shared" si="1"/>
        <v>4.3442259424410929</v>
      </c>
      <c r="BB26" s="1">
        <f t="shared" si="1"/>
        <v>7.2428985932269274</v>
      </c>
      <c r="BC26" s="1">
        <f t="shared" si="1"/>
        <v>11.089511222324168</v>
      </c>
      <c r="BE26" s="2">
        <v>105</v>
      </c>
      <c r="BF26" s="1">
        <f t="shared" si="6"/>
        <v>14.912946740274242</v>
      </c>
      <c r="BG26" s="1">
        <f t="shared" si="2"/>
        <v>17.521184662091621</v>
      </c>
      <c r="BH26" s="1">
        <f t="shared" si="2"/>
        <v>17.929305481175405</v>
      </c>
      <c r="BI26" s="1">
        <f t="shared" si="2"/>
        <v>16.351720940955289</v>
      </c>
      <c r="BJ26" s="1">
        <f t="shared" si="2"/>
        <v>13.726615440663279</v>
      </c>
      <c r="BK26" s="1">
        <f t="shared" si="2"/>
        <v>11.080604830457991</v>
      </c>
      <c r="BL26" s="1">
        <f t="shared" si="2"/>
        <v>9.695349446357497</v>
      </c>
      <c r="BM26" s="1">
        <f t="shared" si="2"/>
        <v>10.460765506020206</v>
      </c>
      <c r="BN26" s="1">
        <f t="shared" si="2"/>
        <v>13.445082357686093</v>
      </c>
      <c r="BO26" s="1">
        <f t="shared" si="2"/>
        <v>18.688027599946029</v>
      </c>
      <c r="BP26" s="1">
        <f t="shared" si="2"/>
        <v>24.522427929517264</v>
      </c>
      <c r="BQ26" s="1">
        <f t="shared" si="2"/>
        <v>28.94432772149154</v>
      </c>
      <c r="BR26" s="1">
        <f t="shared" si="2"/>
        <v>28.61300474184506</v>
      </c>
      <c r="BS26" s="1">
        <f t="shared" si="2"/>
        <v>23.909113122950753</v>
      </c>
      <c r="BT26" s="1">
        <f t="shared" si="2"/>
        <v>16.809835629717995</v>
      </c>
      <c r="BU26" s="1">
        <f t="shared" si="2"/>
        <v>9.7850594102582882</v>
      </c>
      <c r="BV26" s="1">
        <f t="shared" si="2"/>
        <v>5.053164853757095</v>
      </c>
      <c r="BW26" s="1">
        <f t="shared" si="2"/>
        <v>2.4749331161472767</v>
      </c>
      <c r="BX26" s="1">
        <f t="shared" si="2"/>
        <v>1.6090275004206895</v>
      </c>
      <c r="BY26" s="1">
        <f t="shared" si="2"/>
        <v>1.7440682131062493</v>
      </c>
      <c r="BZ26" s="1">
        <f t="shared" si="2"/>
        <v>2.5209455581175559</v>
      </c>
      <c r="CA26" s="1">
        <f t="shared" si="2"/>
        <v>4.3407369357731795</v>
      </c>
      <c r="CB26" s="1">
        <f t="shared" si="2"/>
        <v>7.2370815565852773</v>
      </c>
      <c r="CC26" s="1">
        <f t="shared" si="2"/>
        <v>11.080604830457991</v>
      </c>
    </row>
    <row r="27" spans="1:81">
      <c r="A27" s="18"/>
      <c r="B27" s="2">
        <v>120</v>
      </c>
      <c r="C27" s="1">
        <f t="shared" si="3"/>
        <v>57.147863667186741</v>
      </c>
      <c r="D27" s="1">
        <f t="shared" si="0"/>
        <v>79.432823472428197</v>
      </c>
      <c r="E27" s="1">
        <f t="shared" si="0"/>
        <v>94.841846330089737</v>
      </c>
      <c r="F27" s="1">
        <f t="shared" si="0"/>
        <v>104.23174293933039</v>
      </c>
      <c r="G27" s="1">
        <f t="shared" si="0"/>
        <v>109.39563662720951</v>
      </c>
      <c r="H27" s="1">
        <f t="shared" si="0"/>
        <v>108.39269140212046</v>
      </c>
      <c r="I27" s="1">
        <f t="shared" si="0"/>
        <v>104.71285480508998</v>
      </c>
      <c r="J27" s="1">
        <f t="shared" si="0"/>
        <v>105.9253725177289</v>
      </c>
      <c r="K27" s="1">
        <f t="shared" si="0"/>
        <v>112.46049739669272</v>
      </c>
      <c r="L27" s="1">
        <f t="shared" si="0"/>
        <v>116.6809617060964</v>
      </c>
      <c r="M27" s="1">
        <f t="shared" si="0"/>
        <v>116.94993910198721</v>
      </c>
      <c r="N27" s="1">
        <f t="shared" si="0"/>
        <v>110.40786199020735</v>
      </c>
      <c r="O27" s="1">
        <f t="shared" si="0"/>
        <v>94.18895965228414</v>
      </c>
      <c r="P27" s="1">
        <f t="shared" si="0"/>
        <v>68.706844001423264</v>
      </c>
      <c r="Q27" s="1">
        <f t="shared" si="0"/>
        <v>45.814188671453365</v>
      </c>
      <c r="R27" s="1">
        <f t="shared" si="0"/>
        <v>27.861211686297704</v>
      </c>
      <c r="S27" s="1">
        <f t="shared" si="0"/>
        <v>17.782794100389236</v>
      </c>
      <c r="T27" s="1">
        <f t="shared" si="0"/>
        <v>12.217996601648721</v>
      </c>
      <c r="U27" s="1">
        <f t="shared" si="0"/>
        <v>9.7274722377696534</v>
      </c>
      <c r="V27" s="1">
        <f t="shared" si="0"/>
        <v>8.2985076751442239</v>
      </c>
      <c r="W27" s="1">
        <f t="shared" si="0"/>
        <v>8.1096105785384101</v>
      </c>
      <c r="X27" s="1">
        <f t="shared" si="0"/>
        <v>10.715193052376069</v>
      </c>
      <c r="Y27" s="1">
        <f t="shared" si="0"/>
        <v>18.365383433483466</v>
      </c>
      <c r="Z27" s="1">
        <f t="shared" si="0"/>
        <v>34.119291162192866</v>
      </c>
      <c r="AB27">
        <f t="shared" si="4"/>
        <v>0.22672492052927723</v>
      </c>
      <c r="AC27">
        <v>0.22697302697302699</v>
      </c>
      <c r="AE27" s="2">
        <v>120</v>
      </c>
      <c r="AF27" s="1">
        <f t="shared" si="5"/>
        <v>12.956844848360884</v>
      </c>
      <c r="AG27" s="1">
        <f t="shared" si="1"/>
        <v>18.009400589202389</v>
      </c>
      <c r="AH27" s="1">
        <f t="shared" si="1"/>
        <v>21.503010072039519</v>
      </c>
      <c r="AI27" s="1">
        <f t="shared" si="1"/>
        <v>23.631933634547735</v>
      </c>
      <c r="AJ27" s="1">
        <f t="shared" si="1"/>
        <v>24.802717020553764</v>
      </c>
      <c r="AK27" s="1">
        <f t="shared" si="1"/>
        <v>24.575324344100235</v>
      </c>
      <c r="AL27" s="1">
        <f t="shared" si="1"/>
        <v>23.741013684077771</v>
      </c>
      <c r="AM27" s="1">
        <f t="shared" si="1"/>
        <v>24.015921666116171</v>
      </c>
      <c r="AN27" s="1">
        <f t="shared" si="1"/>
        <v>25.497597334948146</v>
      </c>
      <c r="AO27" s="1">
        <f t="shared" si="1"/>
        <v>26.454481770094347</v>
      </c>
      <c r="AP27" s="1">
        <f t="shared" si="1"/>
        <v>26.515465648801861</v>
      </c>
      <c r="AQ27" s="1">
        <f t="shared" si="1"/>
        <v>25.032213735537169</v>
      </c>
      <c r="AR27" s="1">
        <f t="shared" si="1"/>
        <v>21.354984391899421</v>
      </c>
      <c r="AS27" s="1">
        <f t="shared" si="1"/>
        <v>15.577553746040138</v>
      </c>
      <c r="AT27" s="1">
        <f t="shared" si="1"/>
        <v>10.387218285648578</v>
      </c>
      <c r="AU27" s="1">
        <f t="shared" si="1"/>
        <v>6.3168310054252172</v>
      </c>
      <c r="AV27" s="1">
        <f t="shared" si="1"/>
        <v>4.0318025791992493</v>
      </c>
      <c r="AW27" s="1">
        <f t="shared" si="1"/>
        <v>2.7701243085357854</v>
      </c>
      <c r="AX27" s="1">
        <f t="shared" si="1"/>
        <v>2.2054603700590754</v>
      </c>
      <c r="AY27" s="1">
        <f t="shared" si="1"/>
        <v>1.8814784931586712</v>
      </c>
      <c r="AZ27" s="1">
        <f t="shared" si="1"/>
        <v>1.8386508139425071</v>
      </c>
      <c r="BA27" s="1">
        <f t="shared" si="1"/>
        <v>2.4294012932558275</v>
      </c>
      <c r="BB27" s="1">
        <f t="shared" si="1"/>
        <v>4.1638900994462436</v>
      </c>
      <c r="BC27" s="1">
        <f t="shared" si="1"/>
        <v>7.7356935772634481</v>
      </c>
      <c r="BE27" s="2">
        <v>120</v>
      </c>
      <c r="BF27" s="1">
        <f t="shared" si="6"/>
        <v>12.971023601583244</v>
      </c>
      <c r="BG27" s="1">
        <f t="shared" si="2"/>
        <v>18.029108384551137</v>
      </c>
      <c r="BH27" s="1">
        <f t="shared" si="2"/>
        <v>21.526540945251138</v>
      </c>
      <c r="BI27" s="1">
        <f t="shared" si="2"/>
        <v>23.657794201614252</v>
      </c>
      <c r="BJ27" s="1">
        <f t="shared" si="2"/>
        <v>24.829858782919082</v>
      </c>
      <c r="BK27" s="1">
        <f t="shared" si="2"/>
        <v>24.602217269292478</v>
      </c>
      <c r="BL27" s="1">
        <f t="shared" si="2"/>
        <v>23.766993618098347</v>
      </c>
      <c r="BM27" s="1">
        <f t="shared" si="2"/>
        <v>24.042202433594415</v>
      </c>
      <c r="BN27" s="1">
        <f t="shared" si="2"/>
        <v>25.525499509019568</v>
      </c>
      <c r="BO27" s="1">
        <f t="shared" si="2"/>
        <v>26.483431068556545</v>
      </c>
      <c r="BP27" s="1">
        <f t="shared" si="2"/>
        <v>26.544481682289206</v>
      </c>
      <c r="BQ27" s="1">
        <f t="shared" si="2"/>
        <v>25.059606637537573</v>
      </c>
      <c r="BR27" s="1">
        <f t="shared" si="2"/>
        <v>21.378353279719239</v>
      </c>
      <c r="BS27" s="1">
        <f t="shared" si="2"/>
        <v>15.5946003567666</v>
      </c>
      <c r="BT27" s="1">
        <f t="shared" si="2"/>
        <v>10.398585081073133</v>
      </c>
      <c r="BU27" s="1">
        <f t="shared" si="2"/>
        <v>6.3237435515752631</v>
      </c>
      <c r="BV27" s="1">
        <f t="shared" si="2"/>
        <v>4.0362146050034315</v>
      </c>
      <c r="BW27" s="1">
        <f t="shared" si="2"/>
        <v>2.7731556722223671</v>
      </c>
      <c r="BX27" s="1">
        <f t="shared" si="2"/>
        <v>2.2078738186026627</v>
      </c>
      <c r="BY27" s="1">
        <f t="shared" si="2"/>
        <v>1.8835374063863815</v>
      </c>
      <c r="BZ27" s="1">
        <f t="shared" si="2"/>
        <v>1.8406628605833435</v>
      </c>
      <c r="CA27" s="1">
        <f t="shared" si="2"/>
        <v>2.432059801698145</v>
      </c>
      <c r="CB27" s="1">
        <f t="shared" si="2"/>
        <v>4.1684466694180253</v>
      </c>
      <c r="CC27" s="1">
        <f t="shared" si="2"/>
        <v>7.7441587932569629</v>
      </c>
    </row>
    <row r="28" spans="1:81">
      <c r="A28" s="18"/>
      <c r="B28" s="2">
        <v>135</v>
      </c>
      <c r="C28" s="1">
        <f t="shared" si="3"/>
        <v>31.260793671239547</v>
      </c>
      <c r="D28" s="1">
        <f t="shared" si="0"/>
        <v>52.239618899911996</v>
      </c>
      <c r="E28" s="1">
        <f t="shared" si="0"/>
        <v>72.610595743515518</v>
      </c>
      <c r="F28" s="1">
        <f t="shared" si="0"/>
        <v>90.573260089820053</v>
      </c>
      <c r="G28" s="1">
        <f t="shared" si="0"/>
        <v>107.39894123412446</v>
      </c>
      <c r="H28" s="1">
        <f t="shared" si="0"/>
        <v>121.05981335504823</v>
      </c>
      <c r="I28" s="1">
        <f t="shared" si="0"/>
        <v>125.31411749414158</v>
      </c>
      <c r="J28" s="1">
        <f t="shared" si="0"/>
        <v>125.89254117941677</v>
      </c>
      <c r="K28" s="1">
        <f t="shared" si="0"/>
        <v>123.59474334445116</v>
      </c>
      <c r="L28" s="1">
        <f t="shared" si="0"/>
        <v>114.28783347897719</v>
      </c>
      <c r="M28" s="1">
        <f t="shared" si="0"/>
        <v>96.82778562612495</v>
      </c>
      <c r="N28" s="1">
        <f t="shared" si="0"/>
        <v>75.683289502097438</v>
      </c>
      <c r="O28" s="1">
        <f t="shared" si="0"/>
        <v>54.827696492085401</v>
      </c>
      <c r="P28" s="1">
        <f t="shared" si="0"/>
        <v>36.897759857015039</v>
      </c>
      <c r="Q28" s="1">
        <f t="shared" si="0"/>
        <v>23.768402866248767</v>
      </c>
      <c r="R28" s="1">
        <f t="shared" si="0"/>
        <v>15.812480392703836</v>
      </c>
      <c r="S28" s="1">
        <f t="shared" si="0"/>
        <v>12.302687708123818</v>
      </c>
      <c r="T28" s="1">
        <f t="shared" si="0"/>
        <v>10.641430182243161</v>
      </c>
      <c r="U28" s="1">
        <f t="shared" si="0"/>
        <v>8.9125093813374576</v>
      </c>
      <c r="V28" s="1">
        <f t="shared" si="0"/>
        <v>6.9183097091893675</v>
      </c>
      <c r="W28" s="1">
        <f t="shared" si="0"/>
        <v>4.8640720569146172</v>
      </c>
      <c r="X28" s="1">
        <f t="shared" si="0"/>
        <v>3.6057864302164253</v>
      </c>
      <c r="Y28" s="1">
        <f t="shared" si="0"/>
        <v>6.9662651411076872</v>
      </c>
      <c r="Z28" s="1">
        <f t="shared" si="0"/>
        <v>15.995580286146692</v>
      </c>
      <c r="AB28">
        <f t="shared" si="4"/>
        <v>0.18512012242326525</v>
      </c>
      <c r="AC28">
        <v>0.184763384763385</v>
      </c>
      <c r="AE28" s="2">
        <v>135</v>
      </c>
      <c r="AF28" s="1">
        <f t="shared" si="5"/>
        <v>5.7870019514683007</v>
      </c>
      <c r="AG28" s="1">
        <f t="shared" si="1"/>
        <v>9.6706046460964306</v>
      </c>
      <c r="AH28" s="1">
        <f t="shared" si="1"/>
        <v>13.441682373265815</v>
      </c>
      <c r="AI28" s="1">
        <f t="shared" si="1"/>
        <v>16.766932996101733</v>
      </c>
      <c r="AJ28" s="1">
        <f t="shared" si="1"/>
        <v>19.881705149390193</v>
      </c>
      <c r="AK28" s="1">
        <f t="shared" si="1"/>
        <v>22.410607468824171</v>
      </c>
      <c r="AL28" s="1">
        <f t="shared" si="1"/>
        <v>23.198164771878936</v>
      </c>
      <c r="AM28" s="1">
        <f t="shared" si="1"/>
        <v>23.305242635309593</v>
      </c>
      <c r="AN28" s="1">
        <f t="shared" si="1"/>
        <v>22.879874018796848</v>
      </c>
      <c r="AO28" s="1">
        <f t="shared" si="1"/>
        <v>21.156977725118011</v>
      </c>
      <c r="AP28" s="1">
        <f t="shared" si="1"/>
        <v>17.924771529081934</v>
      </c>
      <c r="AQ28" s="1">
        <f t="shared" si="1"/>
        <v>14.010499818023703</v>
      </c>
      <c r="AR28" s="1">
        <f t="shared" si="1"/>
        <v>10.14970988680048</v>
      </c>
      <c r="AS28" s="1">
        <f t="shared" si="1"/>
        <v>6.8305178218748663</v>
      </c>
      <c r="AT28" s="1">
        <f t="shared" si="1"/>
        <v>4.4000096484054607</v>
      </c>
      <c r="AU28" s="1">
        <f t="shared" si="1"/>
        <v>2.9272083061128158</v>
      </c>
      <c r="AV28" s="1">
        <f t="shared" si="1"/>
        <v>2.277475054663082</v>
      </c>
      <c r="AW28" s="1">
        <f t="shared" si="1"/>
        <v>1.9699428580954839</v>
      </c>
      <c r="AX28" s="1">
        <f t="shared" si="1"/>
        <v>1.6498848277716902</v>
      </c>
      <c r="AY28" s="1">
        <f t="shared" si="1"/>
        <v>1.2807183403272004</v>
      </c>
      <c r="AZ28" s="1">
        <f t="shared" si="1"/>
        <v>0.90043761465161753</v>
      </c>
      <c r="BA28" s="1">
        <f t="shared" si="1"/>
        <v>0.66750362539381325</v>
      </c>
      <c r="BB28" s="1">
        <f t="shared" si="1"/>
        <v>1.2895958557547802</v>
      </c>
      <c r="BC28" s="1">
        <f t="shared" si="1"/>
        <v>2.9611037808026439</v>
      </c>
      <c r="BE28" s="2">
        <v>135</v>
      </c>
      <c r="BF28" s="1">
        <f t="shared" si="6"/>
        <v>5.7758500490880227</v>
      </c>
      <c r="BG28" s="1">
        <f t="shared" si="2"/>
        <v>9.6519688066970382</v>
      </c>
      <c r="BH28" s="1">
        <f t="shared" si="2"/>
        <v>13.415779439257763</v>
      </c>
      <c r="BI28" s="1">
        <f t="shared" si="2"/>
        <v>16.734622103249563</v>
      </c>
      <c r="BJ28" s="1">
        <f t="shared" si="2"/>
        <v>19.843391902420713</v>
      </c>
      <c r="BK28" s="1">
        <f t="shared" si="2"/>
        <v>22.367420874302351</v>
      </c>
      <c r="BL28" s="1">
        <f t="shared" si="2"/>
        <v>23.153460506854117</v>
      </c>
      <c r="BM28" s="1">
        <f t="shared" si="2"/>
        <v>23.260332024772872</v>
      </c>
      <c r="BN28" s="1">
        <f t="shared" si="2"/>
        <v>22.835783119282645</v>
      </c>
      <c r="BO28" s="1">
        <f t="shared" si="2"/>
        <v>21.116206950849936</v>
      </c>
      <c r="BP28" s="1">
        <f t="shared" si="2"/>
        <v>17.890229411426283</v>
      </c>
      <c r="BQ28" s="1">
        <f t="shared" si="2"/>
        <v>13.983500738434685</v>
      </c>
      <c r="BR28" s="1">
        <f t="shared" si="2"/>
        <v>10.130150782657269</v>
      </c>
      <c r="BS28" s="1">
        <f t="shared" si="2"/>
        <v>6.817355001368651</v>
      </c>
      <c r="BT28" s="1">
        <f t="shared" si="2"/>
        <v>4.3915305639878639</v>
      </c>
      <c r="BU28" s="1">
        <f t="shared" si="2"/>
        <v>2.9215673988606201</v>
      </c>
      <c r="BV28" s="1">
        <f t="shared" si="2"/>
        <v>2.2730862226398481</v>
      </c>
      <c r="BW28" s="1">
        <f t="shared" si="2"/>
        <v>1.9661466591944912</v>
      </c>
      <c r="BX28" s="1">
        <f t="shared" si="2"/>
        <v>1.646705400031331</v>
      </c>
      <c r="BY28" s="1">
        <f t="shared" si="2"/>
        <v>1.2782503187112173</v>
      </c>
      <c r="BZ28" s="1">
        <f t="shared" si="2"/>
        <v>0.89870241696854491</v>
      </c>
      <c r="CA28" s="1">
        <f t="shared" si="2"/>
        <v>0.66621730558066983</v>
      </c>
      <c r="CB28" s="1">
        <f t="shared" si="2"/>
        <v>1.2871107266302362</v>
      </c>
      <c r="CC28" s="1">
        <f t="shared" si="2"/>
        <v>2.9553975549229374</v>
      </c>
    </row>
    <row r="29" spans="1:81">
      <c r="A29" s="18"/>
      <c r="B29" s="2">
        <v>150</v>
      </c>
      <c r="C29" s="1">
        <f t="shared" si="3"/>
        <v>14.157937799570821</v>
      </c>
      <c r="D29" s="1">
        <f t="shared" si="0"/>
        <v>22.803420720004198</v>
      </c>
      <c r="E29" s="1">
        <f t="shared" si="0"/>
        <v>33.651156937549075</v>
      </c>
      <c r="F29" s="1">
        <f t="shared" si="0"/>
        <v>46.665938031428894</v>
      </c>
      <c r="G29" s="1">
        <f t="shared" si="0"/>
        <v>58.076441752131217</v>
      </c>
      <c r="H29" s="1">
        <f t="shared" si="0"/>
        <v>66.069344800759623</v>
      </c>
      <c r="I29" s="1">
        <f t="shared" si="0"/>
        <v>67.60829753919819</v>
      </c>
      <c r="J29" s="1">
        <f t="shared" si="0"/>
        <v>68.865229634427592</v>
      </c>
      <c r="K29" s="1">
        <f t="shared" si="0"/>
        <v>64.416926551517776</v>
      </c>
      <c r="L29" s="1">
        <f t="shared" si="0"/>
        <v>57.809604740571842</v>
      </c>
      <c r="M29" s="1">
        <f t="shared" si="0"/>
        <v>47.533522594280555</v>
      </c>
      <c r="N29" s="1">
        <f t="shared" si="0"/>
        <v>35.97493351557425</v>
      </c>
      <c r="O29" s="1">
        <f t="shared" si="0"/>
        <v>25.176769277588562</v>
      </c>
      <c r="P29" s="1">
        <f t="shared" si="0"/>
        <v>16.218100973589298</v>
      </c>
      <c r="Q29" s="1">
        <f t="shared" si="0"/>
        <v>10.739894123412455</v>
      </c>
      <c r="R29" s="1">
        <f t="shared" si="0"/>
        <v>7.4816950051115452</v>
      </c>
      <c r="S29" s="1">
        <f t="shared" si="0"/>
        <v>6.0394862937637974</v>
      </c>
      <c r="T29" s="1">
        <f t="shared" si="0"/>
        <v>4.8194779762512745</v>
      </c>
      <c r="U29" s="1">
        <f t="shared" si="0"/>
        <v>3.580964371026361</v>
      </c>
      <c r="V29" s="1">
        <f t="shared" si="0"/>
        <v>2.7227013080779128</v>
      </c>
      <c r="W29" s="1">
        <f t="shared" si="0"/>
        <v>2.07491351745491</v>
      </c>
      <c r="X29" s="1">
        <f t="shared" si="0"/>
        <v>1.9142559250210858</v>
      </c>
      <c r="Y29" s="1">
        <f t="shared" si="0"/>
        <v>3.4833731503601189</v>
      </c>
      <c r="Z29" s="1">
        <f t="shared" si="0"/>
        <v>7.4816950051115452</v>
      </c>
      <c r="AB29">
        <f t="shared" si="4"/>
        <v>0.13089969389957468</v>
      </c>
      <c r="AC29">
        <v>0.13154253154253201</v>
      </c>
      <c r="AE29" s="2">
        <v>150</v>
      </c>
      <c r="AF29" s="1">
        <f t="shared" si="5"/>
        <v>1.8532697242130383</v>
      </c>
      <c r="AG29" s="1">
        <f t="shared" si="1"/>
        <v>2.9849607921117682</v>
      </c>
      <c r="AH29" s="1">
        <f t="shared" si="1"/>
        <v>4.404926142491723</v>
      </c>
      <c r="AI29" s="1">
        <f t="shared" si="1"/>
        <v>6.1085570038505628</v>
      </c>
      <c r="AJ29" s="1">
        <f t="shared" si="1"/>
        <v>7.6021884481304545</v>
      </c>
      <c r="AK29" s="1">
        <f t="shared" si="1"/>
        <v>8.6484570105648899</v>
      </c>
      <c r="AL29" s="1">
        <f t="shared" si="1"/>
        <v>8.8499054529524113</v>
      </c>
      <c r="AM29" s="1">
        <f t="shared" si="1"/>
        <v>9.0144374794704909</v>
      </c>
      <c r="AN29" s="1">
        <f t="shared" si="1"/>
        <v>8.4321559675450608</v>
      </c>
      <c r="AO29" s="1">
        <f t="shared" si="1"/>
        <v>7.5672595649962551</v>
      </c>
      <c r="AP29" s="1">
        <f t="shared" si="1"/>
        <v>6.2221235575598417</v>
      </c>
      <c r="AQ29" s="1">
        <f t="shared" si="1"/>
        <v>4.7091077852462195</v>
      </c>
      <c r="AR29" s="1">
        <f t="shared" si="1"/>
        <v>3.2956313918165585</v>
      </c>
      <c r="AS29" s="1">
        <f t="shared" si="1"/>
        <v>2.1229444530752333</v>
      </c>
      <c r="AT29" s="1">
        <f t="shared" si="1"/>
        <v>1.4058488532685312</v>
      </c>
      <c r="AU29" s="1">
        <f t="shared" si="1"/>
        <v>0.97935158601907801</v>
      </c>
      <c r="AV29" s="1">
        <f t="shared" si="1"/>
        <v>0.79056690716435785</v>
      </c>
      <c r="AW29" s="1">
        <f t="shared" si="1"/>
        <v>0.63086819184703347</v>
      </c>
      <c r="AX29" s="1">
        <f t="shared" si="1"/>
        <v>0.46874714003263362</v>
      </c>
      <c r="AY29" s="1">
        <f t="shared" si="1"/>
        <v>0.35640076780737034</v>
      </c>
      <c r="AZ29" s="1">
        <f t="shared" si="1"/>
        <v>0.27160554430293754</v>
      </c>
      <c r="BA29" s="1">
        <f t="shared" si="1"/>
        <v>0.25057551463070732</v>
      </c>
      <c r="BB29" s="1">
        <f t="shared" si="1"/>
        <v>0.45597247912013666</v>
      </c>
      <c r="BC29" s="1">
        <f t="shared" si="1"/>
        <v>0.97935158601907801</v>
      </c>
      <c r="BE29" s="2">
        <v>150</v>
      </c>
      <c r="BF29" s="1">
        <f t="shared" si="6"/>
        <v>1.862370979577251</v>
      </c>
      <c r="BG29" s="1">
        <f t="shared" si="2"/>
        <v>2.9996196893387803</v>
      </c>
      <c r="BH29" s="1">
        <f t="shared" si="2"/>
        <v>4.426558372900244</v>
      </c>
      <c r="BI29" s="1">
        <f t="shared" si="2"/>
        <v>6.1385556254610796</v>
      </c>
      <c r="BJ29" s="1">
        <f t="shared" si="2"/>
        <v>7.6395221710577434</v>
      </c>
      <c r="BK29" s="1">
        <f t="shared" si="2"/>
        <v>8.690928872448346</v>
      </c>
      <c r="BL29" s="1">
        <f t="shared" si="2"/>
        <v>8.8933666115868668</v>
      </c>
      <c r="BM29" s="1">
        <f t="shared" si="2"/>
        <v>9.0587066413704012</v>
      </c>
      <c r="BN29" s="1">
        <f t="shared" si="2"/>
        <v>8.4735655927759943</v>
      </c>
      <c r="BO29" s="1">
        <f t="shared" si="2"/>
        <v>7.6044217550479791</v>
      </c>
      <c r="BP29" s="1">
        <f t="shared" si="2"/>
        <v>6.2526798951858078</v>
      </c>
      <c r="BQ29" s="1">
        <f t="shared" si="2"/>
        <v>4.7322338267129176</v>
      </c>
      <c r="BR29" s="1">
        <f t="shared" si="2"/>
        <v>3.3118159668362441</v>
      </c>
      <c r="BS29" s="1">
        <f t="shared" si="2"/>
        <v>2.1333700588783393</v>
      </c>
      <c r="BT29" s="1">
        <f t="shared" si="2"/>
        <v>1.412752861492437</v>
      </c>
      <c r="BU29" s="1">
        <f t="shared" si="2"/>
        <v>0.98416110120148959</v>
      </c>
      <c r="BV29" s="1">
        <f t="shared" si="2"/>
        <v>0.79444931629811411</v>
      </c>
      <c r="BW29" s="1">
        <f t="shared" si="2"/>
        <v>0.63396633370957156</v>
      </c>
      <c r="BX29" s="1">
        <f t="shared" si="2"/>
        <v>0.47104911872841837</v>
      </c>
      <c r="BY29" s="1">
        <f t="shared" si="2"/>
        <v>0.358151022698732</v>
      </c>
      <c r="BZ29" s="1">
        <f t="shared" si="2"/>
        <v>0.27293937681783853</v>
      </c>
      <c r="CA29" s="1">
        <f t="shared" si="2"/>
        <v>0.25180607039756497</v>
      </c>
      <c r="CB29" s="1">
        <f t="shared" si="2"/>
        <v>0.45821172250565501</v>
      </c>
      <c r="CC29" s="1">
        <f t="shared" si="2"/>
        <v>0.98416110120148959</v>
      </c>
    </row>
    <row r="30" spans="1:81">
      <c r="A30" s="18"/>
      <c r="B30" s="2">
        <v>165</v>
      </c>
      <c r="C30" s="1">
        <f t="shared" si="3"/>
        <v>8.2603794957717884</v>
      </c>
      <c r="D30" s="1">
        <f t="shared" si="0"/>
        <v>9.0991327263225195</v>
      </c>
      <c r="E30" s="1">
        <f t="shared" si="0"/>
        <v>10.49542428652323</v>
      </c>
      <c r="F30" s="1">
        <f t="shared" si="0"/>
        <v>12.823305826560221</v>
      </c>
      <c r="G30" s="1">
        <f t="shared" si="0"/>
        <v>16.255487557504836</v>
      </c>
      <c r="H30" s="1">
        <f t="shared" si="0"/>
        <v>18.967059212111465</v>
      </c>
      <c r="I30" s="1">
        <f t="shared" si="0"/>
        <v>18.663796908346708</v>
      </c>
      <c r="J30" s="1">
        <f t="shared" si="0"/>
        <v>19.906733389871871</v>
      </c>
      <c r="K30" s="1">
        <f t="shared" si="0"/>
        <v>21.086281499332902</v>
      </c>
      <c r="L30" s="1">
        <f t="shared" si="0"/>
        <v>19.815270258050994</v>
      </c>
      <c r="M30" s="1">
        <f t="shared" si="0"/>
        <v>16.634126503701705</v>
      </c>
      <c r="N30" s="1">
        <f t="shared" si="0"/>
        <v>14.060475241299146</v>
      </c>
      <c r="O30" s="1">
        <f t="shared" si="0"/>
        <v>11.99499303149379</v>
      </c>
      <c r="P30" s="1">
        <f t="shared" si="0"/>
        <v>10.139113857366798</v>
      </c>
      <c r="Q30" s="1">
        <f t="shared" si="0"/>
        <v>8.6099375218460068</v>
      </c>
      <c r="R30" s="1">
        <f t="shared" si="0"/>
        <v>6.652731562017415</v>
      </c>
      <c r="S30" s="1">
        <f t="shared" si="0"/>
        <v>5.0003453497697867</v>
      </c>
      <c r="T30" s="1">
        <f t="shared" si="0"/>
        <v>3.9445730207527845</v>
      </c>
      <c r="U30" s="1">
        <f t="shared" ref="U30:Z30" si="7">10^(U14/10)</f>
        <v>3.9719154946944033</v>
      </c>
      <c r="V30" s="1">
        <f t="shared" si="7"/>
        <v>3.4914031547858615</v>
      </c>
      <c r="W30" s="1">
        <f t="shared" si="7"/>
        <v>2.7227013080779128</v>
      </c>
      <c r="X30" s="1">
        <f t="shared" si="7"/>
        <v>3.4753616144320589</v>
      </c>
      <c r="Y30" s="1">
        <f t="shared" si="7"/>
        <v>5.5847019473683082</v>
      </c>
      <c r="Z30" s="1">
        <f t="shared" si="7"/>
        <v>6.9502431758879686</v>
      </c>
      <c r="AB30">
        <f t="shared" si="4"/>
        <v>6.7758667558600438E-2</v>
      </c>
      <c r="AC30">
        <v>6.6057424952074006E-2</v>
      </c>
      <c r="AE30" s="2">
        <v>165</v>
      </c>
      <c r="AF30" s="1">
        <f t="shared" si="5"/>
        <v>0.55971230816188011</v>
      </c>
      <c r="AG30" s="1">
        <f t="shared" si="1"/>
        <v>0.61654510947446928</v>
      </c>
      <c r="AH30" s="1">
        <f t="shared" si="1"/>
        <v>0.71115596511698875</v>
      </c>
      <c r="AI30" s="1">
        <f t="shared" ref="AI30:AI31" si="8">F30*$AB30</f>
        <v>0.86889011650415804</v>
      </c>
      <c r="AJ30" s="1">
        <f t="shared" ref="AJ30:AJ31" si="9">G30*$AB30</f>
        <v>1.1014501774119361</v>
      </c>
      <c r="AK30" s="1">
        <f t="shared" ref="AK30:AK31" si="10">H30*$AB30</f>
        <v>1.2851826597177507</v>
      </c>
      <c r="AL30" s="1">
        <f t="shared" ref="AL30:AL31" si="11">I30*$AB30</f>
        <v>1.2646340100938993</v>
      </c>
      <c r="AM30" s="1">
        <f t="shared" ref="AM30:AM31" si="12">J30*$AB30</f>
        <v>1.3488537299420194</v>
      </c>
      <c r="AN30" s="1">
        <f t="shared" ref="AN30:AN31" si="13">K30*$AB30</f>
        <v>1.4287783381603649</v>
      </c>
      <c r="AO30" s="1">
        <f t="shared" ref="AO30:AO31" si="14">L30*$AB30</f>
        <v>1.3426563099991</v>
      </c>
      <c r="AP30" s="1">
        <f t="shared" ref="AP30:AP31" si="15">M30*$AB30</f>
        <v>1.1271062478920284</v>
      </c>
      <c r="AQ30" s="1">
        <f t="shared" ref="AQ30:AQ31" si="16">N30*$AB30</f>
        <v>0.95271906759112113</v>
      </c>
      <c r="AR30" s="1">
        <f t="shared" ref="AR30:AR31" si="17">O30*$AB30</f>
        <v>0.81276474518871655</v>
      </c>
      <c r="AS30" s="1">
        <f t="shared" ref="AS30:AS31" si="18">P30*$AB30</f>
        <v>0.68701284520011585</v>
      </c>
      <c r="AT30" s="1">
        <f t="shared" ref="AT30:AT31" si="19">Q30*$AB30</f>
        <v>0.58339789424308364</v>
      </c>
      <c r="AU30" s="1">
        <f t="shared" ref="AU30:AU31" si="20">R30*$AB30</f>
        <v>0.45078022626734665</v>
      </c>
      <c r="AV30" s="1">
        <f t="shared" ref="AV30:AV31" si="21">S30*$AB30</f>
        <v>0.3388167382332446</v>
      </c>
      <c r="AW30" s="1">
        <f t="shared" ref="AW30:AW31" si="22">T30*$AB30</f>
        <v>0.26727901197381221</v>
      </c>
      <c r="AX30" s="1">
        <f t="shared" ref="AX30:AX31" si="23">U30*$AB30</f>
        <v>0.26913170157585209</v>
      </c>
      <c r="AY30" s="1">
        <f t="shared" ref="AY30:AY31" si="24">V30*$AB30</f>
        <v>0.23657282567818397</v>
      </c>
      <c r="AZ30" s="1">
        <f t="shared" ref="AZ30:AZ31" si="25">W30*$AB30</f>
        <v>0.18448661279541784</v>
      </c>
      <c r="BA30" s="1">
        <f t="shared" ref="BA30:BA31" si="26">X30*$AB30</f>
        <v>0.23548587227822279</v>
      </c>
      <c r="BB30" s="1">
        <f t="shared" ref="BB30:BB31" si="27">Y30*$AB30</f>
        <v>0.37841196266559768</v>
      </c>
      <c r="BC30" s="1">
        <f t="shared" ref="BC30:BC31" si="28">Z30*$AB30</f>
        <v>0.4709392168064242</v>
      </c>
      <c r="BE30" s="2">
        <v>165</v>
      </c>
      <c r="BF30" s="1">
        <f t="shared" si="6"/>
        <v>0.54565939861759583</v>
      </c>
      <c r="BG30" s="1">
        <f t="shared" si="2"/>
        <v>0.60106527719801039</v>
      </c>
      <c r="BH30" s="1">
        <f t="shared" si="2"/>
        <v>0.69330070214718309</v>
      </c>
      <c r="BI30" s="1">
        <f t="shared" ref="BI30:BI31" si="29">F30*$AC30</f>
        <v>0.84707456227549516</v>
      </c>
      <c r="BJ30" s="1">
        <f t="shared" ref="BJ30:BJ31" si="30">G30*$AC30</f>
        <v>1.0737956493892484</v>
      </c>
      <c r="BK30" s="1">
        <f t="shared" ref="BK30:BK31" si="31">H30*$AC30</f>
        <v>1.252915090465597</v>
      </c>
      <c r="BL30" s="1">
        <f t="shared" ref="BL30:BL31" si="32">I30*$AC30</f>
        <v>1.2328823635938635</v>
      </c>
      <c r="BM30" s="1">
        <f t="shared" ref="BM30:BM31" si="33">J30*$AC30</f>
        <v>1.3149875469424068</v>
      </c>
      <c r="BN30" s="1">
        <f t="shared" ref="BN30:BN31" si="34">K30*$AC30</f>
        <v>1.3929054576604898</v>
      </c>
      <c r="BO30" s="1">
        <f t="shared" ref="BO30:BO31" si="35">L30*$AC30</f>
        <v>1.3089457279762677</v>
      </c>
      <c r="BP30" s="1">
        <f t="shared" ref="BP30:BP31" si="36">M30*$AC30</f>
        <v>1.0988075631615806</v>
      </c>
      <c r="BQ30" s="1">
        <f t="shared" ref="BQ30:BQ31" si="37">N30*$AC30</f>
        <v>0.92879878804261307</v>
      </c>
      <c r="BR30" s="1">
        <f t="shared" ref="BR30:BR31" si="38">O30*$AC30</f>
        <v>0.79235835197855164</v>
      </c>
      <c r="BS30" s="1">
        <f t="shared" ref="BS30:BS31" si="39">P30*$AC30</f>
        <v>0.66976375271354083</v>
      </c>
      <c r="BT30" s="1">
        <f t="shared" ref="BT30:BT31" si="40">Q30*$AC30</f>
        <v>0.56875030169138863</v>
      </c>
      <c r="BU30" s="1">
        <f t="shared" ref="BU30:BU31" si="41">R30*$AC30</f>
        <v>0.43946231588425949</v>
      </c>
      <c r="BV30" s="1">
        <f t="shared" ref="BV30:BV31" si="42">S30*$AC30</f>
        <v>0.33030993767686995</v>
      </c>
      <c r="BW30" s="1">
        <f t="shared" ref="BW30:BW31" si="43">T30*$AC30</f>
        <v>0.2605683362863529</v>
      </c>
      <c r="BX30" s="1">
        <f t="shared" ref="BX30:BX31" si="44">U30*$AC30</f>
        <v>0.26237450970675547</v>
      </c>
      <c r="BY30" s="1">
        <f t="shared" ref="BY30:BY31" si="45">V30*$AC30</f>
        <v>0.23063310187470148</v>
      </c>
      <c r="BZ30" s="1">
        <f t="shared" ref="BZ30:BZ31" si="46">W30*$AC30</f>
        <v>0.17985463732527046</v>
      </c>
      <c r="CA30" s="1">
        <f t="shared" ref="CA30:CA31" si="47">X30*$AC30</f>
        <v>0.22957343902666449</v>
      </c>
      <c r="CB30" s="1">
        <f t="shared" ref="CB30:CB31" si="48">Y30*$AC30</f>
        <v>0.36891102976798357</v>
      </c>
      <c r="CC30" s="1">
        <f t="shared" ref="CC30:CC31" si="49">Z30*$AC30</f>
        <v>0.45911516698988397</v>
      </c>
    </row>
    <row r="31" spans="1:81">
      <c r="A31" s="18"/>
      <c r="B31" s="2">
        <v>180</v>
      </c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B31">
        <f>SIN(B31*PI()/180)*$F$33</f>
        <v>3.2074311545815052E-17</v>
      </c>
      <c r="AC31">
        <v>6.9930069930069999E-3</v>
      </c>
      <c r="AE31" s="2">
        <v>180</v>
      </c>
      <c r="AF31" s="1">
        <f t="shared" si="5"/>
        <v>0</v>
      </c>
      <c r="AG31" s="1">
        <f t="shared" ref="AG31" si="50">D31*$AB31</f>
        <v>0</v>
      </c>
      <c r="AH31" s="1">
        <f t="shared" ref="AH31" si="51">E31*$AB31</f>
        <v>0</v>
      </c>
      <c r="AI31" s="1">
        <f t="shared" si="8"/>
        <v>0</v>
      </c>
      <c r="AJ31" s="1">
        <f t="shared" si="9"/>
        <v>0</v>
      </c>
      <c r="AK31" s="1">
        <f t="shared" si="10"/>
        <v>0</v>
      </c>
      <c r="AL31" s="1">
        <f t="shared" si="11"/>
        <v>0</v>
      </c>
      <c r="AM31" s="1">
        <f t="shared" si="12"/>
        <v>0</v>
      </c>
      <c r="AN31" s="1">
        <f t="shared" si="13"/>
        <v>0</v>
      </c>
      <c r="AO31" s="1">
        <f t="shared" si="14"/>
        <v>0</v>
      </c>
      <c r="AP31" s="1">
        <f t="shared" si="15"/>
        <v>0</v>
      </c>
      <c r="AQ31" s="1">
        <f t="shared" si="16"/>
        <v>0</v>
      </c>
      <c r="AR31" s="1">
        <f t="shared" si="17"/>
        <v>0</v>
      </c>
      <c r="AS31" s="1">
        <f t="shared" si="18"/>
        <v>0</v>
      </c>
      <c r="AT31" s="1">
        <f t="shared" si="19"/>
        <v>0</v>
      </c>
      <c r="AU31" s="1">
        <f t="shared" si="20"/>
        <v>0</v>
      </c>
      <c r="AV31" s="1">
        <f t="shared" si="21"/>
        <v>0</v>
      </c>
      <c r="AW31" s="1">
        <f t="shared" si="22"/>
        <v>0</v>
      </c>
      <c r="AX31" s="1">
        <f t="shared" si="23"/>
        <v>0</v>
      </c>
      <c r="AY31" s="1">
        <f t="shared" si="24"/>
        <v>0</v>
      </c>
      <c r="AZ31" s="1">
        <f t="shared" si="25"/>
        <v>0</v>
      </c>
      <c r="BA31" s="1">
        <f t="shared" si="26"/>
        <v>0</v>
      </c>
      <c r="BB31" s="1">
        <f t="shared" si="27"/>
        <v>0</v>
      </c>
      <c r="BC31" s="1">
        <f t="shared" si="28"/>
        <v>0</v>
      </c>
      <c r="BE31" s="2">
        <v>180</v>
      </c>
      <c r="BF31" s="1">
        <f t="shared" si="6"/>
        <v>0</v>
      </c>
      <c r="BG31" s="1">
        <f t="shared" ref="BG31" si="52">D31*$AC31</f>
        <v>0</v>
      </c>
      <c r="BH31" s="1">
        <f t="shared" ref="BH31" si="53">E31*$AC31</f>
        <v>0</v>
      </c>
      <c r="BI31" s="1">
        <f t="shared" si="29"/>
        <v>0</v>
      </c>
      <c r="BJ31" s="1">
        <f t="shared" si="30"/>
        <v>0</v>
      </c>
      <c r="BK31" s="1">
        <f t="shared" si="31"/>
        <v>0</v>
      </c>
      <c r="BL31" s="1">
        <f t="shared" si="32"/>
        <v>0</v>
      </c>
      <c r="BM31" s="1">
        <f t="shared" si="33"/>
        <v>0</v>
      </c>
      <c r="BN31" s="1">
        <f t="shared" si="34"/>
        <v>0</v>
      </c>
      <c r="BO31" s="1">
        <f t="shared" si="35"/>
        <v>0</v>
      </c>
      <c r="BP31" s="1">
        <f t="shared" si="36"/>
        <v>0</v>
      </c>
      <c r="BQ31" s="1">
        <f t="shared" si="37"/>
        <v>0</v>
      </c>
      <c r="BR31" s="1">
        <f t="shared" si="38"/>
        <v>0</v>
      </c>
      <c r="BS31" s="1">
        <f t="shared" si="39"/>
        <v>0</v>
      </c>
      <c r="BT31" s="1">
        <f t="shared" si="40"/>
        <v>0</v>
      </c>
      <c r="BU31" s="1">
        <f t="shared" si="41"/>
        <v>0</v>
      </c>
      <c r="BV31" s="1">
        <f t="shared" si="42"/>
        <v>0</v>
      </c>
      <c r="BW31" s="1">
        <f t="shared" si="43"/>
        <v>0</v>
      </c>
      <c r="BX31" s="1">
        <f t="shared" si="44"/>
        <v>0</v>
      </c>
      <c r="BY31" s="1">
        <f t="shared" si="45"/>
        <v>0</v>
      </c>
      <c r="BZ31" s="1">
        <f t="shared" si="46"/>
        <v>0</v>
      </c>
      <c r="CA31" s="1">
        <f t="shared" si="47"/>
        <v>0</v>
      </c>
      <c r="CB31" s="1">
        <f t="shared" si="48"/>
        <v>0</v>
      </c>
      <c r="CC31" s="1">
        <f t="shared" si="49"/>
        <v>0</v>
      </c>
    </row>
    <row r="33" spans="2:6">
      <c r="B33" s="15" t="s">
        <v>24</v>
      </c>
      <c r="C33" s="5">
        <f>B4</f>
        <v>15</v>
      </c>
      <c r="E33" s="15" t="s">
        <v>26</v>
      </c>
      <c r="F33" s="3">
        <f>C33*PI()/180</f>
        <v>0.26179938779914941</v>
      </c>
    </row>
    <row r="34" spans="2:6">
      <c r="B34" s="15" t="s">
        <v>25</v>
      </c>
      <c r="C34">
        <f>D2</f>
        <v>15</v>
      </c>
      <c r="E34" s="15" t="s">
        <v>27</v>
      </c>
      <c r="F34" s="3">
        <f>C34*PI()/180</f>
        <v>0.26179938779914941</v>
      </c>
    </row>
    <row r="35" spans="2:6">
      <c r="B35" s="2" t="s">
        <v>11</v>
      </c>
    </row>
    <row r="36" spans="2:6">
      <c r="B36" t="s">
        <v>4</v>
      </c>
      <c r="C36" s="3">
        <f>SUM(AF19:BC31)*F34/(4*PI())</f>
        <v>69.969600052629886</v>
      </c>
    </row>
    <row r="37" spans="2:6">
      <c r="B37" t="s">
        <v>5</v>
      </c>
      <c r="C37" s="6">
        <f>10*LOG10(C36)</f>
        <v>18.449093914849243</v>
      </c>
    </row>
    <row r="39" spans="2:6">
      <c r="B39" s="2" t="s">
        <v>12</v>
      </c>
    </row>
    <row r="40" spans="2:6">
      <c r="B40" t="s">
        <v>4</v>
      </c>
      <c r="C40" s="3">
        <f>SUM(BF19:CC31)*F34/(4*PI())</f>
        <v>70.255269528481662</v>
      </c>
    </row>
    <row r="41" spans="2:6">
      <c r="B41" t="s">
        <v>5</v>
      </c>
      <c r="C41" s="6">
        <f>10*LOG10(C40)</f>
        <v>18.466789042541802</v>
      </c>
    </row>
  </sheetData>
  <mergeCells count="7">
    <mergeCell ref="BF17:CC17"/>
    <mergeCell ref="C17:Z17"/>
    <mergeCell ref="A19:A31"/>
    <mergeCell ref="C1:Z1"/>
    <mergeCell ref="A3:A15"/>
    <mergeCell ref="AF17:BC17"/>
    <mergeCell ref="AB17:AC17"/>
  </mergeCells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C133C-8314-4E85-AF36-82C6119CAF5C}">
  <sheetPr codeName="Sheet3"/>
  <dimension ref="A1:CC41"/>
  <sheetViews>
    <sheetView topLeftCell="A21" zoomScaleNormal="100" workbookViewId="0">
      <selection activeCell="AC2" sqref="AC2:AD15"/>
    </sheetView>
  </sheetViews>
  <sheetFormatPr defaultRowHeight="14.4"/>
  <cols>
    <col min="1" max="1" width="3.33203125" customWidth="1"/>
    <col min="2" max="2" width="14.33203125" bestFit="1" customWidth="1"/>
    <col min="3" max="26" width="9" customWidth="1"/>
  </cols>
  <sheetData>
    <row r="1" spans="1:32" ht="21">
      <c r="B1" s="4" t="s">
        <v>3</v>
      </c>
      <c r="C1" s="17" t="s">
        <v>1</v>
      </c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</row>
    <row r="2" spans="1:32" ht="57.6">
      <c r="C2" s="2">
        <v>0</v>
      </c>
      <c r="D2" s="2">
        <v>15</v>
      </c>
      <c r="E2" s="2">
        <v>30</v>
      </c>
      <c r="F2" s="2">
        <v>45</v>
      </c>
      <c r="G2" s="2">
        <v>60</v>
      </c>
      <c r="H2" s="2">
        <v>75</v>
      </c>
      <c r="I2" s="2">
        <v>90</v>
      </c>
      <c r="J2" s="2">
        <v>105</v>
      </c>
      <c r="K2" s="2">
        <v>120</v>
      </c>
      <c r="L2" s="2">
        <v>135</v>
      </c>
      <c r="M2" s="2">
        <v>150</v>
      </c>
      <c r="N2" s="2">
        <v>165</v>
      </c>
      <c r="O2" s="2">
        <v>180</v>
      </c>
      <c r="P2" s="2">
        <v>195</v>
      </c>
      <c r="Q2" s="2">
        <v>210</v>
      </c>
      <c r="R2" s="2">
        <v>225</v>
      </c>
      <c r="S2" s="2">
        <v>240</v>
      </c>
      <c r="T2" s="2">
        <v>255</v>
      </c>
      <c r="U2" s="2">
        <v>270</v>
      </c>
      <c r="V2" s="2">
        <v>285</v>
      </c>
      <c r="W2" s="2">
        <v>300</v>
      </c>
      <c r="X2" s="2">
        <v>315</v>
      </c>
      <c r="Y2" s="2">
        <v>330</v>
      </c>
      <c r="Z2" s="2">
        <v>345</v>
      </c>
      <c r="AA2" s="2">
        <v>360</v>
      </c>
      <c r="AC2" s="16" t="s">
        <v>30</v>
      </c>
      <c r="AD2" s="16" t="s">
        <v>31</v>
      </c>
    </row>
    <row r="3" spans="1:32">
      <c r="A3" s="18" t="s">
        <v>2</v>
      </c>
      <c r="B3" s="2">
        <v>0</v>
      </c>
      <c r="C3" s="9">
        <v>20.170000000000002</v>
      </c>
      <c r="D3" s="9"/>
      <c r="E3" s="9"/>
      <c r="F3" s="9"/>
      <c r="G3" s="9">
        <v>20.170000000000002</v>
      </c>
      <c r="H3" s="9"/>
      <c r="I3" s="9"/>
      <c r="J3" s="9"/>
      <c r="K3" s="9">
        <v>20.170000000000002</v>
      </c>
      <c r="L3" s="9"/>
      <c r="M3" s="9"/>
      <c r="N3" s="9"/>
      <c r="O3" s="9">
        <v>20.170000000000002</v>
      </c>
      <c r="P3" s="9"/>
      <c r="Q3" s="9"/>
      <c r="R3" s="9"/>
      <c r="S3" s="9">
        <v>20.170000000000002</v>
      </c>
      <c r="T3" s="9"/>
      <c r="U3" s="9"/>
      <c r="V3" s="9"/>
      <c r="W3" s="9">
        <v>20.170000000000002</v>
      </c>
      <c r="X3" s="9"/>
      <c r="Y3" s="9"/>
      <c r="Z3" s="9"/>
      <c r="AA3" s="10"/>
      <c r="AC3">
        <f>1</f>
        <v>1</v>
      </c>
      <c r="AD3">
        <f>SUM(AC3:AC15)</f>
        <v>67</v>
      </c>
      <c r="AF3" s="3"/>
    </row>
    <row r="4" spans="1:32">
      <c r="A4" s="18"/>
      <c r="B4" s="2">
        <v>15</v>
      </c>
      <c r="C4" s="9">
        <v>20.75</v>
      </c>
      <c r="D4" s="9"/>
      <c r="E4" s="9"/>
      <c r="F4" s="9"/>
      <c r="G4" s="9">
        <v>17.829999999999998</v>
      </c>
      <c r="H4" s="9"/>
      <c r="I4" s="9"/>
      <c r="J4" s="9"/>
      <c r="K4" s="9">
        <v>18.27</v>
      </c>
      <c r="L4" s="9"/>
      <c r="M4" s="9"/>
      <c r="N4" s="9"/>
      <c r="O4" s="9">
        <v>21.12</v>
      </c>
      <c r="P4" s="9"/>
      <c r="Q4" s="9"/>
      <c r="R4" s="9"/>
      <c r="S4" s="9">
        <v>21.55</v>
      </c>
      <c r="T4" s="9"/>
      <c r="U4" s="9"/>
      <c r="V4" s="9"/>
      <c r="W4" s="9">
        <v>21.61</v>
      </c>
      <c r="X4" s="9"/>
      <c r="Y4" s="9"/>
      <c r="Z4" s="9"/>
      <c r="AA4" s="10"/>
      <c r="AC4">
        <f>COUNTA(C4:AA4)</f>
        <v>6</v>
      </c>
      <c r="AF4" s="3"/>
    </row>
    <row r="5" spans="1:32">
      <c r="A5" s="18"/>
      <c r="B5" s="2">
        <v>30</v>
      </c>
      <c r="C5" s="9">
        <v>21.34</v>
      </c>
      <c r="D5" s="9"/>
      <c r="E5" s="9"/>
      <c r="F5" s="9"/>
      <c r="G5" s="9">
        <v>15.42</v>
      </c>
      <c r="H5" s="9"/>
      <c r="I5" s="9"/>
      <c r="J5" s="9"/>
      <c r="K5" s="9">
        <v>15.19</v>
      </c>
      <c r="L5" s="9"/>
      <c r="M5" s="9"/>
      <c r="N5" s="9"/>
      <c r="O5" s="9">
        <v>22.05</v>
      </c>
      <c r="P5" s="9"/>
      <c r="Q5" s="9"/>
      <c r="R5" s="9"/>
      <c r="S5" s="9">
        <v>21.06</v>
      </c>
      <c r="T5" s="9"/>
      <c r="U5" s="9"/>
      <c r="V5" s="9"/>
      <c r="W5" s="9">
        <v>20.65</v>
      </c>
      <c r="X5" s="9"/>
      <c r="Y5" s="9"/>
      <c r="Z5" s="9"/>
      <c r="AA5" s="10"/>
      <c r="AC5">
        <f t="shared" ref="AC5:AC15" si="0">COUNTA(C5:AA5)</f>
        <v>6</v>
      </c>
      <c r="AF5" s="3"/>
    </row>
    <row r="6" spans="1:32">
      <c r="A6" s="18"/>
      <c r="B6" s="2">
        <v>45</v>
      </c>
      <c r="C6" s="9">
        <v>21.15</v>
      </c>
      <c r="D6" s="9"/>
      <c r="E6" s="9"/>
      <c r="F6" s="9"/>
      <c r="G6" s="9">
        <v>18.52</v>
      </c>
      <c r="H6" s="9"/>
      <c r="I6" s="9"/>
      <c r="J6" s="9"/>
      <c r="K6" s="9">
        <v>18.420000000000002</v>
      </c>
      <c r="L6" s="9"/>
      <c r="M6" s="9"/>
      <c r="N6" s="9"/>
      <c r="O6" s="9">
        <v>23.1</v>
      </c>
      <c r="P6" s="9"/>
      <c r="Q6" s="9"/>
      <c r="R6" s="9"/>
      <c r="S6" s="9">
        <v>19.399999999999999</v>
      </c>
      <c r="T6" s="9"/>
      <c r="U6" s="9"/>
      <c r="V6" s="9"/>
      <c r="W6" s="9">
        <v>18.010000000000002</v>
      </c>
      <c r="X6" s="9"/>
      <c r="Y6" s="9"/>
      <c r="Z6" s="9"/>
      <c r="AA6" s="10"/>
      <c r="AC6">
        <f t="shared" si="0"/>
        <v>6</v>
      </c>
      <c r="AF6" s="3"/>
    </row>
    <row r="7" spans="1:32">
      <c r="A7" s="18"/>
      <c r="B7" s="2">
        <v>60</v>
      </c>
      <c r="C7" s="9">
        <v>19.45</v>
      </c>
      <c r="D7" s="9"/>
      <c r="E7" s="9"/>
      <c r="F7" s="9"/>
      <c r="G7" s="9">
        <v>21.07</v>
      </c>
      <c r="H7" s="9"/>
      <c r="I7" s="9"/>
      <c r="J7" s="9"/>
      <c r="K7" s="9">
        <v>21.46</v>
      </c>
      <c r="L7" s="9"/>
      <c r="M7" s="9"/>
      <c r="N7" s="9"/>
      <c r="O7" s="9">
        <v>22.54</v>
      </c>
      <c r="P7" s="9"/>
      <c r="Q7" s="9"/>
      <c r="R7" s="9"/>
      <c r="S7" s="9">
        <v>17.11</v>
      </c>
      <c r="T7" s="9"/>
      <c r="U7" s="9"/>
      <c r="V7" s="9"/>
      <c r="W7" s="9">
        <v>15.71</v>
      </c>
      <c r="X7" s="9"/>
      <c r="Y7" s="9"/>
      <c r="Z7" s="9"/>
      <c r="AA7" s="10"/>
      <c r="AC7">
        <f t="shared" si="0"/>
        <v>6</v>
      </c>
      <c r="AF7" s="3"/>
    </row>
    <row r="8" spans="1:32">
      <c r="A8" s="18"/>
      <c r="B8" s="2">
        <v>75</v>
      </c>
      <c r="C8" s="9">
        <v>16.22</v>
      </c>
      <c r="D8" s="9"/>
      <c r="E8" s="9"/>
      <c r="F8" s="9"/>
      <c r="G8" s="9">
        <v>20.49</v>
      </c>
      <c r="H8" s="9"/>
      <c r="I8" s="9"/>
      <c r="J8" s="9"/>
      <c r="K8" s="9">
        <v>21.72</v>
      </c>
      <c r="L8" s="9"/>
      <c r="M8" s="9"/>
      <c r="N8" s="9"/>
      <c r="O8" s="9">
        <v>20.69</v>
      </c>
      <c r="P8" s="9"/>
      <c r="Q8" s="9"/>
      <c r="R8" s="9"/>
      <c r="S8" s="9">
        <v>16.489999999999998</v>
      </c>
      <c r="T8" s="9"/>
      <c r="U8" s="9"/>
      <c r="V8" s="9"/>
      <c r="W8" s="9">
        <v>15.14</v>
      </c>
      <c r="X8" s="9"/>
      <c r="Y8" s="9"/>
      <c r="Z8" s="9"/>
      <c r="AA8" s="10"/>
      <c r="AC8">
        <f t="shared" si="0"/>
        <v>6</v>
      </c>
      <c r="AF8" s="3"/>
    </row>
    <row r="9" spans="1:32">
      <c r="A9" s="18"/>
      <c r="B9" s="2">
        <v>90</v>
      </c>
      <c r="C9" s="9">
        <v>15.6</v>
      </c>
      <c r="D9" s="9"/>
      <c r="E9" s="9"/>
      <c r="F9" s="9"/>
      <c r="G9" s="9">
        <v>16.440000000000001</v>
      </c>
      <c r="H9" s="9"/>
      <c r="I9" s="9"/>
      <c r="J9" s="9"/>
      <c r="K9" s="9">
        <v>18.22</v>
      </c>
      <c r="L9" s="9"/>
      <c r="M9" s="9"/>
      <c r="N9" s="9"/>
      <c r="O9" s="9">
        <v>19.66</v>
      </c>
      <c r="P9" s="9"/>
      <c r="Q9" s="9"/>
      <c r="R9" s="9"/>
      <c r="S9" s="9">
        <v>15.1</v>
      </c>
      <c r="T9" s="9"/>
      <c r="U9" s="9"/>
      <c r="V9" s="9"/>
      <c r="W9" s="9">
        <v>13.59</v>
      </c>
      <c r="X9" s="9"/>
      <c r="Y9" s="9"/>
      <c r="Z9" s="9"/>
      <c r="AA9" s="10"/>
      <c r="AC9">
        <f t="shared" si="0"/>
        <v>6</v>
      </c>
      <c r="AF9" s="3"/>
    </row>
    <row r="10" spans="1:32">
      <c r="A10" s="18"/>
      <c r="B10" s="2">
        <v>105</v>
      </c>
      <c r="C10" s="9">
        <v>17.71</v>
      </c>
      <c r="D10" s="9"/>
      <c r="E10" s="9"/>
      <c r="F10" s="9"/>
      <c r="G10" s="9">
        <v>17.350000000000001</v>
      </c>
      <c r="H10" s="9"/>
      <c r="I10" s="9"/>
      <c r="J10" s="9"/>
      <c r="K10" s="9">
        <v>17.260000000000002</v>
      </c>
      <c r="L10" s="9"/>
      <c r="M10" s="9"/>
      <c r="N10" s="9"/>
      <c r="O10" s="9">
        <v>20.54</v>
      </c>
      <c r="P10" s="9"/>
      <c r="Q10" s="9"/>
      <c r="R10" s="9"/>
      <c r="S10" s="9">
        <v>13.01</v>
      </c>
      <c r="T10" s="9"/>
      <c r="U10" s="9"/>
      <c r="V10" s="9"/>
      <c r="W10" s="9">
        <v>9.99</v>
      </c>
      <c r="X10" s="9"/>
      <c r="Y10" s="9"/>
      <c r="Z10" s="9"/>
      <c r="AA10" s="10"/>
      <c r="AC10">
        <f t="shared" si="0"/>
        <v>6</v>
      </c>
      <c r="AF10" s="3"/>
    </row>
    <row r="11" spans="1:32">
      <c r="A11" s="18"/>
      <c r="B11" s="2">
        <v>120</v>
      </c>
      <c r="C11" s="9">
        <v>17.57</v>
      </c>
      <c r="D11" s="9"/>
      <c r="E11" s="9"/>
      <c r="F11" s="9"/>
      <c r="G11" s="9">
        <v>20.39</v>
      </c>
      <c r="H11" s="9"/>
      <c r="I11" s="9"/>
      <c r="J11" s="9"/>
      <c r="K11" s="9">
        <v>20.51</v>
      </c>
      <c r="L11" s="9"/>
      <c r="M11" s="9"/>
      <c r="N11" s="9"/>
      <c r="O11" s="9">
        <v>19.739999999999998</v>
      </c>
      <c r="P11" s="9"/>
      <c r="Q11" s="9"/>
      <c r="R11" s="9"/>
      <c r="S11" s="9">
        <v>12.5</v>
      </c>
      <c r="T11" s="9"/>
      <c r="U11" s="9"/>
      <c r="V11" s="9"/>
      <c r="W11" s="9">
        <v>9.09</v>
      </c>
      <c r="X11" s="9"/>
      <c r="Y11" s="9"/>
      <c r="Z11" s="9"/>
      <c r="AA11" s="10"/>
      <c r="AC11">
        <f t="shared" si="0"/>
        <v>6</v>
      </c>
      <c r="AF11" s="3"/>
    </row>
    <row r="12" spans="1:32">
      <c r="A12" s="18"/>
      <c r="B12" s="2">
        <v>135</v>
      </c>
      <c r="C12" s="9">
        <v>14.95</v>
      </c>
      <c r="D12" s="9"/>
      <c r="E12" s="9"/>
      <c r="F12" s="9"/>
      <c r="G12" s="9">
        <v>20.309999999999999</v>
      </c>
      <c r="H12" s="9"/>
      <c r="I12" s="9"/>
      <c r="J12" s="9"/>
      <c r="K12" s="9">
        <v>20.92</v>
      </c>
      <c r="L12" s="9"/>
      <c r="M12" s="9"/>
      <c r="N12" s="9"/>
      <c r="O12" s="9">
        <v>17.39</v>
      </c>
      <c r="P12" s="9"/>
      <c r="Q12" s="9"/>
      <c r="R12" s="9"/>
      <c r="S12" s="9">
        <v>10.9</v>
      </c>
      <c r="T12" s="9"/>
      <c r="U12" s="9"/>
      <c r="V12" s="9"/>
      <c r="W12" s="9">
        <v>6.87</v>
      </c>
      <c r="X12" s="9"/>
      <c r="Y12" s="9"/>
      <c r="Z12" s="9"/>
      <c r="AA12" s="10"/>
      <c r="AC12">
        <f t="shared" si="0"/>
        <v>6</v>
      </c>
      <c r="AF12" s="3"/>
    </row>
    <row r="13" spans="1:32">
      <c r="A13" s="18"/>
      <c r="B13" s="2">
        <v>150</v>
      </c>
      <c r="C13" s="9">
        <v>11.51</v>
      </c>
      <c r="D13" s="9"/>
      <c r="E13" s="9"/>
      <c r="F13" s="9"/>
      <c r="G13" s="9">
        <v>17.64</v>
      </c>
      <c r="H13" s="9"/>
      <c r="I13" s="9"/>
      <c r="J13" s="9"/>
      <c r="K13" s="9">
        <v>18.09</v>
      </c>
      <c r="L13" s="9"/>
      <c r="M13" s="9"/>
      <c r="N13" s="9"/>
      <c r="O13" s="9">
        <v>14.01</v>
      </c>
      <c r="P13" s="9"/>
      <c r="Q13" s="9"/>
      <c r="R13" s="9"/>
      <c r="S13" s="9">
        <v>7.81</v>
      </c>
      <c r="T13" s="9"/>
      <c r="U13" s="9"/>
      <c r="V13" s="9"/>
      <c r="W13" s="9">
        <v>3.17</v>
      </c>
      <c r="X13" s="9"/>
      <c r="Y13" s="9"/>
      <c r="Z13" s="9"/>
      <c r="AA13" s="10"/>
      <c r="AC13">
        <f t="shared" si="0"/>
        <v>6</v>
      </c>
      <c r="AF13" s="3"/>
    </row>
    <row r="14" spans="1:32">
      <c r="A14" s="18"/>
      <c r="B14" s="2">
        <v>165</v>
      </c>
      <c r="C14" s="9">
        <v>9.17</v>
      </c>
      <c r="D14" s="9"/>
      <c r="E14" s="9"/>
      <c r="F14" s="9"/>
      <c r="G14" s="9">
        <v>12.11</v>
      </c>
      <c r="H14" s="9"/>
      <c r="I14" s="9"/>
      <c r="J14" s="9"/>
      <c r="K14" s="9">
        <v>13.24</v>
      </c>
      <c r="L14" s="9"/>
      <c r="M14" s="9"/>
      <c r="N14" s="9"/>
      <c r="O14" s="9">
        <v>10.79</v>
      </c>
      <c r="P14" s="9"/>
      <c r="Q14" s="9"/>
      <c r="R14" s="9"/>
      <c r="S14" s="9">
        <v>6.99</v>
      </c>
      <c r="T14" s="9"/>
      <c r="U14" s="9"/>
      <c r="V14" s="9"/>
      <c r="W14" s="9">
        <v>4.3499999999999996</v>
      </c>
      <c r="X14" s="9"/>
      <c r="Y14" s="9"/>
      <c r="Z14" s="9"/>
      <c r="AA14" s="10"/>
      <c r="AC14">
        <f t="shared" si="0"/>
        <v>6</v>
      </c>
      <c r="AF14" s="3"/>
    </row>
    <row r="15" spans="1:32">
      <c r="A15" s="18"/>
      <c r="B15" s="2">
        <v>180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10"/>
      <c r="AC15">
        <f t="shared" si="0"/>
        <v>0</v>
      </c>
      <c r="AF15" s="3"/>
    </row>
    <row r="16" spans="1:32">
      <c r="C16" s="14">
        <v>0</v>
      </c>
      <c r="D16" s="14">
        <v>1</v>
      </c>
      <c r="E16" s="14">
        <v>2</v>
      </c>
      <c r="F16" s="14">
        <v>3</v>
      </c>
      <c r="G16" s="14">
        <v>4</v>
      </c>
      <c r="H16" s="14">
        <v>5</v>
      </c>
      <c r="I16" s="14">
        <v>6</v>
      </c>
      <c r="J16" s="14">
        <v>7</v>
      </c>
      <c r="K16" s="14">
        <v>8</v>
      </c>
      <c r="L16" s="14">
        <v>9</v>
      </c>
      <c r="M16" s="14">
        <v>10</v>
      </c>
      <c r="N16" s="14">
        <v>11</v>
      </c>
      <c r="O16" s="14">
        <v>12</v>
      </c>
      <c r="P16" s="14">
        <v>13</v>
      </c>
      <c r="Q16" s="14">
        <v>14</v>
      </c>
      <c r="R16" s="14">
        <v>15</v>
      </c>
      <c r="S16" s="14">
        <v>16</v>
      </c>
      <c r="T16" s="14">
        <v>17</v>
      </c>
      <c r="U16" s="14">
        <v>18</v>
      </c>
      <c r="V16" s="14">
        <v>19</v>
      </c>
      <c r="W16" s="14">
        <v>20</v>
      </c>
      <c r="X16" s="14">
        <v>21</v>
      </c>
      <c r="Y16" s="14">
        <v>22</v>
      </c>
      <c r="Z16" s="14">
        <v>23</v>
      </c>
      <c r="AA16" s="14">
        <v>24</v>
      </c>
    </row>
    <row r="17" spans="1:81" ht="21">
      <c r="B17" s="4" t="s">
        <v>0</v>
      </c>
      <c r="C17" s="17" t="s">
        <v>1</v>
      </c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B17" s="17" t="s">
        <v>6</v>
      </c>
      <c r="AC17" s="17"/>
      <c r="AE17" s="4" t="s">
        <v>9</v>
      </c>
      <c r="AF17" s="17" t="s">
        <v>1</v>
      </c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E17" s="4" t="s">
        <v>10</v>
      </c>
      <c r="BF17" s="17" t="s">
        <v>1</v>
      </c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</row>
    <row r="18" spans="1:81">
      <c r="C18" s="2">
        <v>0</v>
      </c>
      <c r="D18" s="2">
        <v>15</v>
      </c>
      <c r="E18" s="2">
        <v>30</v>
      </c>
      <c r="F18" s="2">
        <v>45</v>
      </c>
      <c r="G18" s="2">
        <v>60</v>
      </c>
      <c r="H18" s="2">
        <v>75</v>
      </c>
      <c r="I18" s="2">
        <v>90</v>
      </c>
      <c r="J18" s="2">
        <v>105</v>
      </c>
      <c r="K18" s="2">
        <v>120</v>
      </c>
      <c r="L18" s="2">
        <v>135</v>
      </c>
      <c r="M18" s="2">
        <v>150</v>
      </c>
      <c r="N18" s="2">
        <v>165</v>
      </c>
      <c r="O18" s="2">
        <v>180</v>
      </c>
      <c r="P18" s="2">
        <v>195</v>
      </c>
      <c r="Q18" s="2">
        <v>210</v>
      </c>
      <c r="R18" s="2">
        <v>225</v>
      </c>
      <c r="S18" s="2">
        <v>240</v>
      </c>
      <c r="T18" s="2">
        <v>255</v>
      </c>
      <c r="U18" s="2">
        <v>270</v>
      </c>
      <c r="V18" s="2">
        <v>285</v>
      </c>
      <c r="W18" s="2">
        <v>300</v>
      </c>
      <c r="X18" s="2">
        <v>315</v>
      </c>
      <c r="Y18" s="2">
        <v>330</v>
      </c>
      <c r="Z18" s="2">
        <v>345</v>
      </c>
      <c r="AB18" t="s">
        <v>8</v>
      </c>
      <c r="AC18" t="s">
        <v>7</v>
      </c>
      <c r="AF18" s="2">
        <v>0</v>
      </c>
      <c r="AG18" s="2">
        <v>15</v>
      </c>
      <c r="AH18" s="2">
        <v>30</v>
      </c>
      <c r="AI18" s="2">
        <v>45</v>
      </c>
      <c r="AJ18" s="2">
        <v>60</v>
      </c>
      <c r="AK18" s="2">
        <v>75</v>
      </c>
      <c r="AL18" s="2">
        <v>90</v>
      </c>
      <c r="AM18" s="2">
        <v>105</v>
      </c>
      <c r="AN18" s="2">
        <v>120</v>
      </c>
      <c r="AO18" s="2">
        <v>135</v>
      </c>
      <c r="AP18" s="2">
        <v>150</v>
      </c>
      <c r="AQ18" s="2">
        <v>165</v>
      </c>
      <c r="AR18" s="2">
        <v>180</v>
      </c>
      <c r="AS18" s="2">
        <v>195</v>
      </c>
      <c r="AT18" s="2">
        <v>210</v>
      </c>
      <c r="AU18" s="2">
        <v>225</v>
      </c>
      <c r="AV18" s="2">
        <v>240</v>
      </c>
      <c r="AW18" s="2">
        <v>255</v>
      </c>
      <c r="AX18" s="2">
        <v>270</v>
      </c>
      <c r="AY18" s="2">
        <v>285</v>
      </c>
      <c r="AZ18" s="2">
        <v>300</v>
      </c>
      <c r="BA18" s="2">
        <v>315</v>
      </c>
      <c r="BB18" s="2">
        <v>330</v>
      </c>
      <c r="BC18" s="2">
        <v>345</v>
      </c>
      <c r="BF18" s="2">
        <v>0</v>
      </c>
      <c r="BG18" s="2">
        <v>15</v>
      </c>
      <c r="BH18" s="2">
        <v>30</v>
      </c>
      <c r="BI18" s="2">
        <v>45</v>
      </c>
      <c r="BJ18" s="2">
        <v>60</v>
      </c>
      <c r="BK18" s="2">
        <v>75</v>
      </c>
      <c r="BL18" s="2">
        <v>90</v>
      </c>
      <c r="BM18" s="2">
        <v>105</v>
      </c>
      <c r="BN18" s="2">
        <v>120</v>
      </c>
      <c r="BO18" s="2">
        <v>135</v>
      </c>
      <c r="BP18" s="2">
        <v>150</v>
      </c>
      <c r="BQ18" s="2">
        <v>165</v>
      </c>
      <c r="BR18" s="2">
        <v>180</v>
      </c>
      <c r="BS18" s="2">
        <v>195</v>
      </c>
      <c r="BT18" s="2">
        <v>210</v>
      </c>
      <c r="BU18" s="2">
        <v>225</v>
      </c>
      <c r="BV18" s="2">
        <v>240</v>
      </c>
      <c r="BW18" s="2">
        <v>255</v>
      </c>
      <c r="BX18" s="2">
        <v>270</v>
      </c>
      <c r="BY18" s="2">
        <v>285</v>
      </c>
      <c r="BZ18" s="2">
        <v>300</v>
      </c>
      <c r="CA18" s="2">
        <v>315</v>
      </c>
      <c r="CB18" s="2">
        <v>330</v>
      </c>
      <c r="CC18" s="2">
        <v>345</v>
      </c>
    </row>
    <row r="19" spans="1:81">
      <c r="A19" s="18" t="s">
        <v>2</v>
      </c>
      <c r="B19" s="2">
        <v>0</v>
      </c>
      <c r="C19" s="1">
        <f>IF(C3="",10^-100,10^(C3/10))</f>
        <v>103.992016582906</v>
      </c>
      <c r="D19" s="1">
        <f t="shared" ref="D19:Z30" si="1">IF(D3="",10^-100,10^(D3/10))</f>
        <v>1E-100</v>
      </c>
      <c r="E19" s="1">
        <f t="shared" si="1"/>
        <v>1E-100</v>
      </c>
      <c r="F19" s="1">
        <f t="shared" si="1"/>
        <v>1E-100</v>
      </c>
      <c r="G19" s="1">
        <f t="shared" si="1"/>
        <v>103.992016582906</v>
      </c>
      <c r="H19" s="1">
        <f t="shared" si="1"/>
        <v>1E-100</v>
      </c>
      <c r="I19" s="1">
        <f t="shared" si="1"/>
        <v>1E-100</v>
      </c>
      <c r="J19" s="1">
        <f t="shared" si="1"/>
        <v>1E-100</v>
      </c>
      <c r="K19" s="1">
        <f t="shared" si="1"/>
        <v>103.992016582906</v>
      </c>
      <c r="L19" s="1">
        <f t="shared" si="1"/>
        <v>1E-100</v>
      </c>
      <c r="M19" s="1">
        <f t="shared" si="1"/>
        <v>1E-100</v>
      </c>
      <c r="N19" s="1">
        <f t="shared" si="1"/>
        <v>1E-100</v>
      </c>
      <c r="O19" s="1">
        <f t="shared" si="1"/>
        <v>103.992016582906</v>
      </c>
      <c r="P19" s="1">
        <f t="shared" si="1"/>
        <v>1E-100</v>
      </c>
      <c r="Q19" s="1">
        <f t="shared" si="1"/>
        <v>1E-100</v>
      </c>
      <c r="R19" s="1">
        <f t="shared" si="1"/>
        <v>1E-100</v>
      </c>
      <c r="S19" s="1">
        <f t="shared" si="1"/>
        <v>103.992016582906</v>
      </c>
      <c r="T19" s="1">
        <f t="shared" si="1"/>
        <v>1E-100</v>
      </c>
      <c r="U19" s="1">
        <f t="shared" si="1"/>
        <v>1E-100</v>
      </c>
      <c r="V19" s="1">
        <f t="shared" si="1"/>
        <v>1E-100</v>
      </c>
      <c r="W19" s="1">
        <f t="shared" si="1"/>
        <v>103.992016582906</v>
      </c>
      <c r="X19" s="1">
        <f t="shared" si="1"/>
        <v>1E-100</v>
      </c>
      <c r="Y19" s="1">
        <f t="shared" si="1"/>
        <v>1E-100</v>
      </c>
      <c r="Z19" s="1">
        <f t="shared" si="1"/>
        <v>1E-100</v>
      </c>
      <c r="AB19">
        <f>SIN(B19*PI()/180)*$F$33</f>
        <v>0</v>
      </c>
      <c r="AC19">
        <v>6.9930069930069999E-3</v>
      </c>
      <c r="AE19" s="2">
        <v>0</v>
      </c>
      <c r="AF19" s="1">
        <f>C19*$AB19</f>
        <v>0</v>
      </c>
      <c r="AG19" s="1">
        <f t="shared" ref="AG19:AV31" si="2">D19*$AB19</f>
        <v>0</v>
      </c>
      <c r="AH19" s="1">
        <f t="shared" si="2"/>
        <v>0</v>
      </c>
      <c r="AI19" s="1">
        <f t="shared" si="2"/>
        <v>0</v>
      </c>
      <c r="AJ19" s="1">
        <f t="shared" si="2"/>
        <v>0</v>
      </c>
      <c r="AK19" s="1">
        <f t="shared" si="2"/>
        <v>0</v>
      </c>
      <c r="AL19" s="1">
        <f t="shared" si="2"/>
        <v>0</v>
      </c>
      <c r="AM19" s="1">
        <f t="shared" si="2"/>
        <v>0</v>
      </c>
      <c r="AN19" s="1">
        <f t="shared" si="2"/>
        <v>0</v>
      </c>
      <c r="AO19" s="1">
        <f t="shared" si="2"/>
        <v>0</v>
      </c>
      <c r="AP19" s="1">
        <f t="shared" si="2"/>
        <v>0</v>
      </c>
      <c r="AQ19" s="1">
        <f t="shared" si="2"/>
        <v>0</v>
      </c>
      <c r="AR19" s="1">
        <f t="shared" si="2"/>
        <v>0</v>
      </c>
      <c r="AS19" s="1">
        <f t="shared" si="2"/>
        <v>0</v>
      </c>
      <c r="AT19" s="1">
        <f t="shared" si="2"/>
        <v>0</v>
      </c>
      <c r="AU19" s="1">
        <f t="shared" si="2"/>
        <v>0</v>
      </c>
      <c r="AV19" s="1">
        <f t="shared" si="2"/>
        <v>0</v>
      </c>
      <c r="AW19" s="1">
        <f t="shared" ref="AW19:BC31" si="3">T19*$AB19</f>
        <v>0</v>
      </c>
      <c r="AX19" s="1">
        <f t="shared" si="3"/>
        <v>0</v>
      </c>
      <c r="AY19" s="1">
        <f t="shared" si="3"/>
        <v>0</v>
      </c>
      <c r="AZ19" s="1">
        <f t="shared" si="3"/>
        <v>0</v>
      </c>
      <c r="BA19" s="1">
        <f t="shared" si="3"/>
        <v>0</v>
      </c>
      <c r="BB19" s="1">
        <f t="shared" si="3"/>
        <v>0</v>
      </c>
      <c r="BC19" s="1">
        <f t="shared" si="3"/>
        <v>0</v>
      </c>
      <c r="BE19" s="2">
        <v>0</v>
      </c>
      <c r="BF19" s="1">
        <f>C19*$AC19</f>
        <v>0.72721689918116161</v>
      </c>
      <c r="BG19" s="1">
        <f t="shared" ref="BG19:BV31" si="4">D19*$AC19</f>
        <v>6.9930069930070005E-103</v>
      </c>
      <c r="BH19" s="1">
        <f t="shared" si="4"/>
        <v>6.9930069930070005E-103</v>
      </c>
      <c r="BI19" s="1">
        <f t="shared" si="4"/>
        <v>6.9930069930070005E-103</v>
      </c>
      <c r="BJ19" s="1">
        <f t="shared" si="4"/>
        <v>0.72721689918116161</v>
      </c>
      <c r="BK19" s="1">
        <f t="shared" si="4"/>
        <v>6.9930069930070005E-103</v>
      </c>
      <c r="BL19" s="1">
        <f t="shared" si="4"/>
        <v>6.9930069930070005E-103</v>
      </c>
      <c r="BM19" s="1">
        <f t="shared" si="4"/>
        <v>6.9930069930070005E-103</v>
      </c>
      <c r="BN19" s="1">
        <f t="shared" si="4"/>
        <v>0.72721689918116161</v>
      </c>
      <c r="BO19" s="1">
        <f t="shared" si="4"/>
        <v>6.9930069930070005E-103</v>
      </c>
      <c r="BP19" s="1">
        <f t="shared" si="4"/>
        <v>6.9930069930070005E-103</v>
      </c>
      <c r="BQ19" s="1">
        <f t="shared" si="4"/>
        <v>6.9930069930070005E-103</v>
      </c>
      <c r="BR19" s="1">
        <f t="shared" si="4"/>
        <v>0.72721689918116161</v>
      </c>
      <c r="BS19" s="1">
        <f t="shared" si="4"/>
        <v>6.9930069930070005E-103</v>
      </c>
      <c r="BT19" s="1">
        <f t="shared" si="4"/>
        <v>6.9930069930070005E-103</v>
      </c>
      <c r="BU19" s="1">
        <f t="shared" si="4"/>
        <v>6.9930069930070005E-103</v>
      </c>
      <c r="BV19" s="1">
        <f t="shared" si="4"/>
        <v>0.72721689918116161</v>
      </c>
      <c r="BW19" s="1">
        <f t="shared" ref="BW19:CC31" si="5">T19*$AC19</f>
        <v>6.9930069930070005E-103</v>
      </c>
      <c r="BX19" s="1">
        <f t="shared" si="5"/>
        <v>6.9930069930070005E-103</v>
      </c>
      <c r="BY19" s="1">
        <f t="shared" si="5"/>
        <v>6.9930069930070005E-103</v>
      </c>
      <c r="BZ19" s="1">
        <f t="shared" si="5"/>
        <v>0.72721689918116161</v>
      </c>
      <c r="CA19" s="1">
        <f t="shared" si="5"/>
        <v>6.9930069930070005E-103</v>
      </c>
      <c r="CB19" s="1">
        <f t="shared" si="5"/>
        <v>6.9930069930070005E-103</v>
      </c>
      <c r="CC19" s="1">
        <f t="shared" si="5"/>
        <v>6.9930069930070005E-103</v>
      </c>
    </row>
    <row r="20" spans="1:81">
      <c r="A20" s="18"/>
      <c r="B20" s="2">
        <v>15</v>
      </c>
      <c r="C20" s="1">
        <f t="shared" ref="C20:R31" si="6">IF(C4="",10^-100,10^(C4/10))</f>
        <v>118.85022274370192</v>
      </c>
      <c r="D20" s="1">
        <f t="shared" si="6"/>
        <v>1E-100</v>
      </c>
      <c r="E20" s="1">
        <f t="shared" si="6"/>
        <v>1E-100</v>
      </c>
      <c r="F20" s="1">
        <f t="shared" si="6"/>
        <v>1E-100</v>
      </c>
      <c r="G20" s="1">
        <f t="shared" si="6"/>
        <v>60.673632958850554</v>
      </c>
      <c r="H20" s="1">
        <f t="shared" si="6"/>
        <v>1E-100</v>
      </c>
      <c r="I20" s="1">
        <f t="shared" si="6"/>
        <v>1E-100</v>
      </c>
      <c r="J20" s="1">
        <f t="shared" si="6"/>
        <v>1E-100</v>
      </c>
      <c r="K20" s="1">
        <f t="shared" si="6"/>
        <v>67.142885292595238</v>
      </c>
      <c r="L20" s="1">
        <f t="shared" si="6"/>
        <v>1E-100</v>
      </c>
      <c r="M20" s="1">
        <f t="shared" si="6"/>
        <v>1E-100</v>
      </c>
      <c r="N20" s="1">
        <f t="shared" si="6"/>
        <v>1E-100</v>
      </c>
      <c r="O20" s="1">
        <f t="shared" si="6"/>
        <v>129.41958414499871</v>
      </c>
      <c r="P20" s="1">
        <f t="shared" si="6"/>
        <v>1E-100</v>
      </c>
      <c r="Q20" s="1">
        <f t="shared" si="6"/>
        <v>1E-100</v>
      </c>
      <c r="R20" s="1">
        <f t="shared" si="6"/>
        <v>1E-100</v>
      </c>
      <c r="S20" s="1">
        <f t="shared" si="1"/>
        <v>142.88939585111038</v>
      </c>
      <c r="T20" s="1">
        <f t="shared" si="1"/>
        <v>1E-100</v>
      </c>
      <c r="U20" s="1">
        <f t="shared" si="1"/>
        <v>1E-100</v>
      </c>
      <c r="V20" s="1">
        <f t="shared" si="1"/>
        <v>1E-100</v>
      </c>
      <c r="W20" s="1">
        <f t="shared" si="1"/>
        <v>144.87718535447624</v>
      </c>
      <c r="X20" s="1">
        <f t="shared" si="1"/>
        <v>1E-100</v>
      </c>
      <c r="Y20" s="1">
        <f t="shared" si="1"/>
        <v>1E-100</v>
      </c>
      <c r="Z20" s="1">
        <f t="shared" si="1"/>
        <v>1E-100</v>
      </c>
      <c r="AB20">
        <f t="shared" ref="AB20:AB31" si="7">SIN(B20*PI()/180)*$F$33</f>
        <v>6.7758667558600369E-2</v>
      </c>
      <c r="AC20">
        <v>6.6057424952074006E-2</v>
      </c>
      <c r="AE20" s="2">
        <v>15</v>
      </c>
      <c r="AF20" s="1">
        <f t="shared" ref="AF20:AF31" si="8">C20*$AB20</f>
        <v>8.0531327321561026</v>
      </c>
      <c r="AG20" s="1">
        <f t="shared" si="2"/>
        <v>6.7758667558600369E-102</v>
      </c>
      <c r="AH20" s="1">
        <f t="shared" si="2"/>
        <v>6.7758667558600369E-102</v>
      </c>
      <c r="AI20" s="1">
        <f t="shared" si="2"/>
        <v>6.7758667558600369E-102</v>
      </c>
      <c r="AJ20" s="1">
        <f t="shared" si="2"/>
        <v>4.1111645252312927</v>
      </c>
      <c r="AK20" s="1">
        <f t="shared" si="2"/>
        <v>6.7758667558600369E-102</v>
      </c>
      <c r="AL20" s="1">
        <f t="shared" si="2"/>
        <v>6.7758667558600369E-102</v>
      </c>
      <c r="AM20" s="1">
        <f t="shared" si="2"/>
        <v>6.7758667558600369E-102</v>
      </c>
      <c r="AN20" s="1">
        <f t="shared" si="2"/>
        <v>4.5495124434661989</v>
      </c>
      <c r="AO20" s="1">
        <f t="shared" si="2"/>
        <v>6.7758667558600369E-102</v>
      </c>
      <c r="AP20" s="1">
        <f t="shared" si="2"/>
        <v>6.7758667558600369E-102</v>
      </c>
      <c r="AQ20" s="1">
        <f t="shared" si="2"/>
        <v>6.7758667558600369E-102</v>
      </c>
      <c r="AR20" s="1">
        <f t="shared" si="2"/>
        <v>8.7692985776532755</v>
      </c>
      <c r="AS20" s="1">
        <f t="shared" si="2"/>
        <v>6.7758667558600369E-102</v>
      </c>
      <c r="AT20" s="1">
        <f t="shared" si="2"/>
        <v>6.7758667558600369E-102</v>
      </c>
      <c r="AU20" s="1">
        <f t="shared" si="2"/>
        <v>6.7758667558600369E-102</v>
      </c>
      <c r="AV20" s="1">
        <f t="shared" si="2"/>
        <v>9.6819950711246392</v>
      </c>
      <c r="AW20" s="1">
        <f t="shared" si="3"/>
        <v>6.7758667558600369E-102</v>
      </c>
      <c r="AX20" s="1">
        <f t="shared" si="3"/>
        <v>6.7758667558600369E-102</v>
      </c>
      <c r="AY20" s="1">
        <f t="shared" si="3"/>
        <v>6.7758667558600369E-102</v>
      </c>
      <c r="AZ20" s="1">
        <f t="shared" si="3"/>
        <v>9.8166850392596814</v>
      </c>
      <c r="BA20" s="1">
        <f t="shared" si="3"/>
        <v>6.7758667558600369E-102</v>
      </c>
      <c r="BB20" s="1">
        <f t="shared" si="3"/>
        <v>6.7758667558600369E-102</v>
      </c>
      <c r="BC20" s="1">
        <f t="shared" si="3"/>
        <v>6.7758667558600369E-102</v>
      </c>
      <c r="BE20" s="2">
        <v>15</v>
      </c>
      <c r="BF20" s="1">
        <f t="shared" ref="BF20:BF31" si="9">C20*$AC20</f>
        <v>7.8509396694293692</v>
      </c>
      <c r="BG20" s="1">
        <f t="shared" si="4"/>
        <v>6.605742495207401E-102</v>
      </c>
      <c r="BH20" s="1">
        <f t="shared" si="4"/>
        <v>6.605742495207401E-102</v>
      </c>
      <c r="BI20" s="1">
        <f t="shared" si="4"/>
        <v>6.605742495207401E-102</v>
      </c>
      <c r="BJ20" s="1">
        <f t="shared" si="4"/>
        <v>4.0079439557489547</v>
      </c>
      <c r="BK20" s="1">
        <f t="shared" si="4"/>
        <v>6.605742495207401E-102</v>
      </c>
      <c r="BL20" s="1">
        <f t="shared" si="4"/>
        <v>6.605742495207401E-102</v>
      </c>
      <c r="BM20" s="1">
        <f t="shared" si="4"/>
        <v>6.605742495207401E-102</v>
      </c>
      <c r="BN20" s="1">
        <f t="shared" si="4"/>
        <v>4.4352861062813238</v>
      </c>
      <c r="BO20" s="1">
        <f t="shared" si="4"/>
        <v>6.605742495207401E-102</v>
      </c>
      <c r="BP20" s="1">
        <f t="shared" si="4"/>
        <v>6.605742495207401E-102</v>
      </c>
      <c r="BQ20" s="1">
        <f t="shared" si="4"/>
        <v>6.605742495207401E-102</v>
      </c>
      <c r="BR20" s="1">
        <f t="shared" si="4"/>
        <v>8.5491244669868784</v>
      </c>
      <c r="BS20" s="1">
        <f t="shared" si="4"/>
        <v>6.605742495207401E-102</v>
      </c>
      <c r="BT20" s="1">
        <f t="shared" si="4"/>
        <v>6.605742495207401E-102</v>
      </c>
      <c r="BU20" s="1">
        <f t="shared" si="4"/>
        <v>6.605742495207401E-102</v>
      </c>
      <c r="BV20" s="1">
        <f t="shared" si="4"/>
        <v>9.4389055428819191</v>
      </c>
      <c r="BW20" s="1">
        <f t="shared" si="5"/>
        <v>6.605742495207401E-102</v>
      </c>
      <c r="BX20" s="1">
        <f t="shared" si="5"/>
        <v>6.605742495207401E-102</v>
      </c>
      <c r="BY20" s="1">
        <f t="shared" si="5"/>
        <v>6.605742495207401E-102</v>
      </c>
      <c r="BZ20" s="1">
        <f t="shared" si="5"/>
        <v>9.5702137988210296</v>
      </c>
      <c r="CA20" s="1">
        <f t="shared" si="5"/>
        <v>6.605742495207401E-102</v>
      </c>
      <c r="CB20" s="1">
        <f t="shared" si="5"/>
        <v>6.605742495207401E-102</v>
      </c>
      <c r="CC20" s="1">
        <f t="shared" si="5"/>
        <v>6.605742495207401E-102</v>
      </c>
    </row>
    <row r="21" spans="1:81">
      <c r="A21" s="18"/>
      <c r="B21" s="2">
        <v>30</v>
      </c>
      <c r="C21" s="1">
        <f t="shared" si="6"/>
        <v>136.14446824659504</v>
      </c>
      <c r="D21" s="1">
        <f t="shared" si="1"/>
        <v>1E-100</v>
      </c>
      <c r="E21" s="1">
        <f t="shared" si="1"/>
        <v>1E-100</v>
      </c>
      <c r="F21" s="1">
        <f t="shared" si="1"/>
        <v>1E-100</v>
      </c>
      <c r="G21" s="1">
        <f t="shared" si="1"/>
        <v>34.833731503601193</v>
      </c>
      <c r="H21" s="1">
        <f t="shared" si="1"/>
        <v>1E-100</v>
      </c>
      <c r="I21" s="1">
        <f t="shared" si="1"/>
        <v>1E-100</v>
      </c>
      <c r="J21" s="1">
        <f t="shared" si="1"/>
        <v>1E-100</v>
      </c>
      <c r="K21" s="1">
        <f t="shared" si="1"/>
        <v>33.036954103681488</v>
      </c>
      <c r="L21" s="1">
        <f t="shared" si="1"/>
        <v>1E-100</v>
      </c>
      <c r="M21" s="1">
        <f t="shared" si="1"/>
        <v>1E-100</v>
      </c>
      <c r="N21" s="1">
        <f t="shared" si="1"/>
        <v>1E-100</v>
      </c>
      <c r="O21" s="1">
        <f t="shared" si="1"/>
        <v>160.3245390690042</v>
      </c>
      <c r="P21" s="1">
        <f t="shared" si="1"/>
        <v>1E-100</v>
      </c>
      <c r="Q21" s="1">
        <f t="shared" si="1"/>
        <v>1E-100</v>
      </c>
      <c r="R21" s="1">
        <f t="shared" si="1"/>
        <v>1E-100</v>
      </c>
      <c r="S21" s="1">
        <f t="shared" si="1"/>
        <v>127.64388088113441</v>
      </c>
      <c r="T21" s="1">
        <f t="shared" si="1"/>
        <v>1E-100</v>
      </c>
      <c r="U21" s="1">
        <f t="shared" si="1"/>
        <v>1E-100</v>
      </c>
      <c r="V21" s="1">
        <f t="shared" si="1"/>
        <v>1E-100</v>
      </c>
      <c r="W21" s="1">
        <f t="shared" si="1"/>
        <v>116.14486138403436</v>
      </c>
      <c r="X21" s="1">
        <f t="shared" si="1"/>
        <v>1E-100</v>
      </c>
      <c r="Y21" s="1">
        <f t="shared" si="1"/>
        <v>1E-100</v>
      </c>
      <c r="Z21" s="1">
        <f t="shared" si="1"/>
        <v>1E-100</v>
      </c>
      <c r="AB21">
        <f t="shared" si="7"/>
        <v>0.13089969389957468</v>
      </c>
      <c r="AC21">
        <v>0.13154253154253201</v>
      </c>
      <c r="AE21" s="2">
        <v>30</v>
      </c>
      <c r="AF21" s="1">
        <f t="shared" si="8"/>
        <v>17.821269219599653</v>
      </c>
      <c r="AG21" s="1">
        <f t="shared" si="2"/>
        <v>1.3089969389957467E-101</v>
      </c>
      <c r="AH21" s="1">
        <f t="shared" si="2"/>
        <v>1.3089969389957467E-101</v>
      </c>
      <c r="AI21" s="1">
        <f t="shared" si="2"/>
        <v>1.3089969389957467E-101</v>
      </c>
      <c r="AJ21" s="1">
        <f t="shared" si="2"/>
        <v>4.5597247912013676</v>
      </c>
      <c r="AK21" s="1">
        <f t="shared" si="2"/>
        <v>1.3089969389957467E-101</v>
      </c>
      <c r="AL21" s="1">
        <f t="shared" si="2"/>
        <v>1.3089969389957467E-101</v>
      </c>
      <c r="AM21" s="1">
        <f t="shared" si="2"/>
        <v>1.3089969389957467E-101</v>
      </c>
      <c r="AN21" s="1">
        <f t="shared" si="2"/>
        <v>4.3245271795462044</v>
      </c>
      <c r="AO21" s="1">
        <f t="shared" si="2"/>
        <v>1.3089969389957467E-101</v>
      </c>
      <c r="AP21" s="1">
        <f t="shared" si="2"/>
        <v>1.3089969389957467E-101</v>
      </c>
      <c r="AQ21" s="1">
        <f t="shared" si="2"/>
        <v>1.3089969389957467E-101</v>
      </c>
      <c r="AR21" s="1">
        <f t="shared" si="2"/>
        <v>20.98643308872305</v>
      </c>
      <c r="AS21" s="1">
        <f t="shared" si="2"/>
        <v>1.3089969389957467E-101</v>
      </c>
      <c r="AT21" s="1">
        <f t="shared" si="2"/>
        <v>1.3089969389957467E-101</v>
      </c>
      <c r="AU21" s="1">
        <f t="shared" si="2"/>
        <v>1.3089969389957467E-101</v>
      </c>
      <c r="AV21" s="1">
        <f t="shared" si="2"/>
        <v>16.708544935494267</v>
      </c>
      <c r="AW21" s="1">
        <f t="shared" si="3"/>
        <v>1.3089969389957467E-101</v>
      </c>
      <c r="AX21" s="1">
        <f t="shared" si="3"/>
        <v>1.3089969389957467E-101</v>
      </c>
      <c r="AY21" s="1">
        <f t="shared" si="3"/>
        <v>1.3089969389957467E-101</v>
      </c>
      <c r="AZ21" s="1">
        <f t="shared" si="3"/>
        <v>15.203326803178628</v>
      </c>
      <c r="BA21" s="1">
        <f t="shared" si="3"/>
        <v>1.3089969389957467E-101</v>
      </c>
      <c r="BB21" s="1">
        <f t="shared" si="3"/>
        <v>1.3089969389957467E-101</v>
      </c>
      <c r="BC21" s="1">
        <f t="shared" si="3"/>
        <v>1.3089969389957467E-101</v>
      </c>
      <c r="BE21" s="2">
        <v>30</v>
      </c>
      <c r="BF21" s="1">
        <f t="shared" si="9"/>
        <v>17.908788008668974</v>
      </c>
      <c r="BG21" s="1">
        <f t="shared" si="4"/>
        <v>1.3154253154253201E-101</v>
      </c>
      <c r="BH21" s="1">
        <f t="shared" si="4"/>
        <v>1.3154253154253201E-101</v>
      </c>
      <c r="BI21" s="1">
        <f t="shared" si="4"/>
        <v>1.3154253154253201E-101</v>
      </c>
      <c r="BJ21" s="1">
        <f t="shared" si="4"/>
        <v>4.5821172250565505</v>
      </c>
      <c r="BK21" s="1">
        <f t="shared" si="4"/>
        <v>1.3154253154253201E-101</v>
      </c>
      <c r="BL21" s="1">
        <f t="shared" si="4"/>
        <v>1.3154253154253201E-101</v>
      </c>
      <c r="BM21" s="1">
        <f t="shared" si="4"/>
        <v>1.3154253154253201E-101</v>
      </c>
      <c r="BN21" s="1">
        <f t="shared" si="4"/>
        <v>4.3457645772527043</v>
      </c>
      <c r="BO21" s="1">
        <f t="shared" si="4"/>
        <v>1.3154253154253201E-101</v>
      </c>
      <c r="BP21" s="1">
        <f t="shared" si="4"/>
        <v>1.3154253154253201E-101</v>
      </c>
      <c r="BQ21" s="1">
        <f t="shared" si="4"/>
        <v>1.3154253154253201E-101</v>
      </c>
      <c r="BR21" s="1">
        <f t="shared" si="4"/>
        <v>21.089495737526391</v>
      </c>
      <c r="BS21" s="1">
        <f t="shared" si="4"/>
        <v>1.3154253154253201E-101</v>
      </c>
      <c r="BT21" s="1">
        <f t="shared" si="4"/>
        <v>1.3154253154253201E-101</v>
      </c>
      <c r="BU21" s="1">
        <f t="shared" si="4"/>
        <v>1.3154253154253201E-101</v>
      </c>
      <c r="BV21" s="1">
        <f t="shared" si="4"/>
        <v>16.790599227017822</v>
      </c>
      <c r="BW21" s="1">
        <f t="shared" si="5"/>
        <v>1.3154253154253201E-101</v>
      </c>
      <c r="BX21" s="1">
        <f t="shared" si="5"/>
        <v>1.3154253154253201E-101</v>
      </c>
      <c r="BY21" s="1">
        <f t="shared" si="5"/>
        <v>1.3154253154253201E-101</v>
      </c>
      <c r="BZ21" s="1">
        <f t="shared" si="5"/>
        <v>15.277989092112348</v>
      </c>
      <c r="CA21" s="1">
        <f t="shared" si="5"/>
        <v>1.3154253154253201E-101</v>
      </c>
      <c r="CB21" s="1">
        <f t="shared" si="5"/>
        <v>1.3154253154253201E-101</v>
      </c>
      <c r="CC21" s="1">
        <f t="shared" si="5"/>
        <v>1.3154253154253201E-101</v>
      </c>
    </row>
    <row r="22" spans="1:81">
      <c r="A22" s="18"/>
      <c r="B22" s="2">
        <v>45</v>
      </c>
      <c r="C22" s="1">
        <f t="shared" si="6"/>
        <v>130.31667784522998</v>
      </c>
      <c r="D22" s="1">
        <f t="shared" si="1"/>
        <v>1E-100</v>
      </c>
      <c r="E22" s="1">
        <f t="shared" si="1"/>
        <v>1E-100</v>
      </c>
      <c r="F22" s="1">
        <f t="shared" si="1"/>
        <v>1E-100</v>
      </c>
      <c r="G22" s="1">
        <f t="shared" si="1"/>
        <v>71.121351365332885</v>
      </c>
      <c r="H22" s="1">
        <f t="shared" si="1"/>
        <v>1E-100</v>
      </c>
      <c r="I22" s="1">
        <f t="shared" si="1"/>
        <v>1E-100</v>
      </c>
      <c r="J22" s="1">
        <f t="shared" si="1"/>
        <v>1E-100</v>
      </c>
      <c r="K22" s="1">
        <f t="shared" si="1"/>
        <v>69.502431758879723</v>
      </c>
      <c r="L22" s="1">
        <f t="shared" si="1"/>
        <v>1E-100</v>
      </c>
      <c r="M22" s="1">
        <f t="shared" si="1"/>
        <v>1E-100</v>
      </c>
      <c r="N22" s="1">
        <f t="shared" si="1"/>
        <v>1E-100</v>
      </c>
      <c r="O22" s="1">
        <f t="shared" si="1"/>
        <v>204.17379446695315</v>
      </c>
      <c r="P22" s="1">
        <f t="shared" si="1"/>
        <v>1E-100</v>
      </c>
      <c r="Q22" s="1">
        <f t="shared" si="1"/>
        <v>1E-100</v>
      </c>
      <c r="R22" s="1">
        <f t="shared" si="1"/>
        <v>1E-100</v>
      </c>
      <c r="S22" s="1">
        <f t="shared" si="1"/>
        <v>87.096358995608071</v>
      </c>
      <c r="T22" s="1">
        <f t="shared" si="1"/>
        <v>1E-100</v>
      </c>
      <c r="U22" s="1">
        <f t="shared" si="1"/>
        <v>1E-100</v>
      </c>
      <c r="V22" s="1">
        <f t="shared" si="1"/>
        <v>1E-100</v>
      </c>
      <c r="W22" s="1">
        <f t="shared" si="1"/>
        <v>63.241185137621969</v>
      </c>
      <c r="X22" s="1">
        <f t="shared" si="1"/>
        <v>1E-100</v>
      </c>
      <c r="Y22" s="1">
        <f t="shared" si="1"/>
        <v>1E-100</v>
      </c>
      <c r="Z22" s="1">
        <f t="shared" si="1"/>
        <v>1E-100</v>
      </c>
      <c r="AB22">
        <f t="shared" si="7"/>
        <v>0.18512012242326523</v>
      </c>
      <c r="AC22">
        <v>0.184763384763385</v>
      </c>
      <c r="AE22" s="2">
        <v>45</v>
      </c>
      <c r="AF22" s="1">
        <f t="shared" si="8"/>
        <v>24.124239356502187</v>
      </c>
      <c r="AG22" s="1">
        <f t="shared" si="2"/>
        <v>1.8512012242326523E-101</v>
      </c>
      <c r="AH22" s="1">
        <f t="shared" si="2"/>
        <v>1.8512012242326523E-101</v>
      </c>
      <c r="AI22" s="1">
        <f t="shared" si="2"/>
        <v>1.8512012242326523E-101</v>
      </c>
      <c r="AJ22" s="1">
        <f t="shared" si="2"/>
        <v>13.165993271658484</v>
      </c>
      <c r="AK22" s="1">
        <f t="shared" si="2"/>
        <v>1.8512012242326523E-101</v>
      </c>
      <c r="AL22" s="1">
        <f t="shared" si="2"/>
        <v>1.8512012242326523E-101</v>
      </c>
      <c r="AM22" s="1">
        <f t="shared" si="2"/>
        <v>1.8512012242326523E-101</v>
      </c>
      <c r="AN22" s="1">
        <f t="shared" si="2"/>
        <v>12.866298675918452</v>
      </c>
      <c r="AO22" s="1">
        <f t="shared" si="2"/>
        <v>1.8512012242326523E-101</v>
      </c>
      <c r="AP22" s="1">
        <f t="shared" si="2"/>
        <v>1.8512012242326523E-101</v>
      </c>
      <c r="AQ22" s="1">
        <f t="shared" si="2"/>
        <v>1.8512012242326523E-101</v>
      </c>
      <c r="AR22" s="1">
        <f t="shared" si="2"/>
        <v>37.796677827344958</v>
      </c>
      <c r="AS22" s="1">
        <f t="shared" si="2"/>
        <v>1.8512012242326523E-101</v>
      </c>
      <c r="AT22" s="1">
        <f t="shared" si="2"/>
        <v>1.8512012242326523E-101</v>
      </c>
      <c r="AU22" s="1">
        <f t="shared" si="2"/>
        <v>1.8512012242326523E-101</v>
      </c>
      <c r="AV22" s="1">
        <f t="shared" si="2"/>
        <v>16.123288639887623</v>
      </c>
      <c r="AW22" s="1">
        <f t="shared" si="3"/>
        <v>1.8512012242326523E-101</v>
      </c>
      <c r="AX22" s="1">
        <f t="shared" si="3"/>
        <v>1.8512012242326523E-101</v>
      </c>
      <c r="AY22" s="1">
        <f t="shared" si="3"/>
        <v>1.8512012242326523E-101</v>
      </c>
      <c r="AZ22" s="1">
        <f t="shared" si="3"/>
        <v>11.707215934868961</v>
      </c>
      <c r="BA22" s="1">
        <f t="shared" si="3"/>
        <v>1.8512012242326523E-101</v>
      </c>
      <c r="BB22" s="1">
        <f t="shared" si="3"/>
        <v>1.8512012242326523E-101</v>
      </c>
      <c r="BC22" s="1">
        <f t="shared" si="3"/>
        <v>1.8512012242326523E-101</v>
      </c>
      <c r="BE22" s="2">
        <v>45</v>
      </c>
      <c r="BF22" s="1">
        <f t="shared" si="9"/>
        <v>24.077750489804316</v>
      </c>
      <c r="BG22" s="1">
        <f t="shared" si="4"/>
        <v>1.8476338476338499E-101</v>
      </c>
      <c r="BH22" s="1">
        <f t="shared" si="4"/>
        <v>1.8476338476338499E-101</v>
      </c>
      <c r="BI22" s="1">
        <f t="shared" si="4"/>
        <v>1.8476338476338499E-101</v>
      </c>
      <c r="BJ22" s="1">
        <f t="shared" si="4"/>
        <v>13.140621607204897</v>
      </c>
      <c r="BK22" s="1">
        <f t="shared" si="4"/>
        <v>1.8476338476338499E-101</v>
      </c>
      <c r="BL22" s="1">
        <f t="shared" si="4"/>
        <v>1.8476338476338499E-101</v>
      </c>
      <c r="BM22" s="1">
        <f t="shared" si="4"/>
        <v>1.8476338476338499E-101</v>
      </c>
      <c r="BN22" s="1">
        <f t="shared" si="4"/>
        <v>12.841504541056803</v>
      </c>
      <c r="BO22" s="1">
        <f t="shared" si="4"/>
        <v>1.8476338476338499E-101</v>
      </c>
      <c r="BP22" s="1">
        <f t="shared" si="4"/>
        <v>1.8476338476338499E-101</v>
      </c>
      <c r="BQ22" s="1">
        <f t="shared" si="4"/>
        <v>1.8476338476338499E-101</v>
      </c>
      <c r="BR22" s="1">
        <f t="shared" si="4"/>
        <v>37.723841345697956</v>
      </c>
      <c r="BS22" s="1">
        <f t="shared" si="4"/>
        <v>1.8476338476338499E-101</v>
      </c>
      <c r="BT22" s="1">
        <f t="shared" si="4"/>
        <v>1.8476338476338499E-101</v>
      </c>
      <c r="BU22" s="1">
        <f t="shared" si="4"/>
        <v>1.8476338476338499E-101</v>
      </c>
      <c r="BV22" s="1">
        <f t="shared" si="4"/>
        <v>16.092218088595441</v>
      </c>
      <c r="BW22" s="1">
        <f t="shared" si="5"/>
        <v>1.8476338476338499E-101</v>
      </c>
      <c r="BX22" s="1">
        <f t="shared" si="5"/>
        <v>1.8476338476338499E-101</v>
      </c>
      <c r="BY22" s="1">
        <f t="shared" si="5"/>
        <v>1.8476338476338499E-101</v>
      </c>
      <c r="BZ22" s="1">
        <f t="shared" si="5"/>
        <v>11.684655422474913</v>
      </c>
      <c r="CA22" s="1">
        <f t="shared" si="5"/>
        <v>1.8476338476338499E-101</v>
      </c>
      <c r="CB22" s="1">
        <f t="shared" si="5"/>
        <v>1.8476338476338499E-101</v>
      </c>
      <c r="CC22" s="1">
        <f t="shared" si="5"/>
        <v>1.8476338476338499E-101</v>
      </c>
    </row>
    <row r="23" spans="1:81">
      <c r="A23" s="18"/>
      <c r="B23" s="2">
        <v>60</v>
      </c>
      <c r="C23" s="1">
        <f t="shared" si="6"/>
        <v>88.104887300801408</v>
      </c>
      <c r="D23" s="1">
        <f t="shared" si="1"/>
        <v>1E-100</v>
      </c>
      <c r="E23" s="1">
        <f t="shared" si="1"/>
        <v>1E-100</v>
      </c>
      <c r="F23" s="1">
        <f t="shared" si="1"/>
        <v>1E-100</v>
      </c>
      <c r="G23" s="1">
        <f t="shared" si="1"/>
        <v>127.93813041575257</v>
      </c>
      <c r="H23" s="1">
        <f t="shared" si="1"/>
        <v>1E-100</v>
      </c>
      <c r="I23" s="1">
        <f t="shared" si="1"/>
        <v>1E-100</v>
      </c>
      <c r="J23" s="1">
        <f t="shared" si="1"/>
        <v>1E-100</v>
      </c>
      <c r="K23" s="1">
        <f t="shared" si="1"/>
        <v>139.95873225726191</v>
      </c>
      <c r="L23" s="1">
        <f t="shared" si="1"/>
        <v>1E-100</v>
      </c>
      <c r="M23" s="1">
        <f t="shared" si="1"/>
        <v>1E-100</v>
      </c>
      <c r="N23" s="1">
        <f t="shared" si="1"/>
        <v>1E-100</v>
      </c>
      <c r="O23" s="1">
        <f t="shared" si="1"/>
        <v>179.47336268325282</v>
      </c>
      <c r="P23" s="1">
        <f t="shared" si="1"/>
        <v>1E-100</v>
      </c>
      <c r="Q23" s="1">
        <f t="shared" si="1"/>
        <v>1E-100</v>
      </c>
      <c r="R23" s="1">
        <f t="shared" si="1"/>
        <v>1E-100</v>
      </c>
      <c r="S23" s="1">
        <f t="shared" si="1"/>
        <v>51.404365158242605</v>
      </c>
      <c r="T23" s="1">
        <f t="shared" si="1"/>
        <v>1E-100</v>
      </c>
      <c r="U23" s="1">
        <f t="shared" si="1"/>
        <v>1E-100</v>
      </c>
      <c r="V23" s="1">
        <f t="shared" si="1"/>
        <v>1E-100</v>
      </c>
      <c r="W23" s="1">
        <f t="shared" si="1"/>
        <v>37.239170625456879</v>
      </c>
      <c r="X23" s="1">
        <f t="shared" si="1"/>
        <v>1E-100</v>
      </c>
      <c r="Y23" s="1">
        <f t="shared" si="1"/>
        <v>1E-100</v>
      </c>
      <c r="Z23" s="1">
        <f t="shared" si="1"/>
        <v>1E-100</v>
      </c>
      <c r="AB23">
        <f t="shared" si="7"/>
        <v>0.2267249205292772</v>
      </c>
      <c r="AC23">
        <v>0.22697302697302699</v>
      </c>
      <c r="AE23" s="2">
        <v>60</v>
      </c>
      <c r="AF23" s="1">
        <f t="shared" si="8"/>
        <v>19.975573571515124</v>
      </c>
      <c r="AG23" s="1">
        <f t="shared" si="2"/>
        <v>2.267249205292772E-101</v>
      </c>
      <c r="AH23" s="1">
        <f t="shared" si="2"/>
        <v>2.267249205292772E-101</v>
      </c>
      <c r="AI23" s="1">
        <f t="shared" si="2"/>
        <v>2.267249205292772E-101</v>
      </c>
      <c r="AJ23" s="1">
        <f t="shared" si="2"/>
        <v>29.006762451175803</v>
      </c>
      <c r="AK23" s="1">
        <f t="shared" si="2"/>
        <v>2.267249205292772E-101</v>
      </c>
      <c r="AL23" s="1">
        <f t="shared" si="2"/>
        <v>2.267249205292772E-101</v>
      </c>
      <c r="AM23" s="1">
        <f t="shared" si="2"/>
        <v>2.267249205292772E-101</v>
      </c>
      <c r="AN23" s="1">
        <f t="shared" si="2"/>
        <v>31.732132448406094</v>
      </c>
      <c r="AO23" s="1">
        <f t="shared" si="2"/>
        <v>2.267249205292772E-101</v>
      </c>
      <c r="AP23" s="1">
        <f t="shared" si="2"/>
        <v>2.267249205292772E-101</v>
      </c>
      <c r="AQ23" s="1">
        <f t="shared" si="2"/>
        <v>2.267249205292772E-101</v>
      </c>
      <c r="AR23" s="1">
        <f t="shared" si="2"/>
        <v>40.691083891482641</v>
      </c>
      <c r="AS23" s="1">
        <f t="shared" si="2"/>
        <v>2.267249205292772E-101</v>
      </c>
      <c r="AT23" s="1">
        <f t="shared" si="2"/>
        <v>2.267249205292772E-101</v>
      </c>
      <c r="AU23" s="1">
        <f t="shared" si="2"/>
        <v>2.267249205292772E-101</v>
      </c>
      <c r="AV23" s="1">
        <f t="shared" si="2"/>
        <v>11.6546506053605</v>
      </c>
      <c r="AW23" s="1">
        <f t="shared" si="3"/>
        <v>2.267249205292772E-101</v>
      </c>
      <c r="AX23" s="1">
        <f t="shared" si="3"/>
        <v>2.267249205292772E-101</v>
      </c>
      <c r="AY23" s="1">
        <f t="shared" si="3"/>
        <v>2.267249205292772E-101</v>
      </c>
      <c r="AZ23" s="1">
        <f t="shared" si="3"/>
        <v>8.4430480006329045</v>
      </c>
      <c r="BA23" s="1">
        <f t="shared" si="3"/>
        <v>2.267249205292772E-101</v>
      </c>
      <c r="BB23" s="1">
        <f t="shared" si="3"/>
        <v>2.267249205292772E-101</v>
      </c>
      <c r="BC23" s="1">
        <f t="shared" si="3"/>
        <v>2.267249205292772E-101</v>
      </c>
      <c r="BE23" s="2">
        <v>60</v>
      </c>
      <c r="BF23" s="1">
        <f t="shared" si="9"/>
        <v>19.997432961780301</v>
      </c>
      <c r="BG23" s="1">
        <f t="shared" si="4"/>
        <v>2.26973026973027E-101</v>
      </c>
      <c r="BH23" s="1">
        <f t="shared" si="4"/>
        <v>2.26973026973027E-101</v>
      </c>
      <c r="BI23" s="1">
        <f t="shared" si="4"/>
        <v>2.26973026973027E-101</v>
      </c>
      <c r="BJ23" s="1">
        <f t="shared" si="4"/>
        <v>29.038504725733251</v>
      </c>
      <c r="BK23" s="1">
        <f t="shared" si="4"/>
        <v>2.26973026973027E-101</v>
      </c>
      <c r="BL23" s="1">
        <f t="shared" si="4"/>
        <v>2.26973026973027E-101</v>
      </c>
      <c r="BM23" s="1">
        <f t="shared" si="4"/>
        <v>2.26973026973027E-101</v>
      </c>
      <c r="BN23" s="1">
        <f t="shared" si="4"/>
        <v>31.766857111738172</v>
      </c>
      <c r="BO23" s="1">
        <f t="shared" si="4"/>
        <v>2.26973026973027E-101</v>
      </c>
      <c r="BP23" s="1">
        <f t="shared" si="4"/>
        <v>2.26973026973027E-101</v>
      </c>
      <c r="BQ23" s="1">
        <f t="shared" si="4"/>
        <v>2.26973026973027E-101</v>
      </c>
      <c r="BR23" s="1">
        <f t="shared" si="4"/>
        <v>40.735612389245794</v>
      </c>
      <c r="BS23" s="1">
        <f t="shared" si="4"/>
        <v>2.26973026973027E-101</v>
      </c>
      <c r="BT23" s="1">
        <f t="shared" si="4"/>
        <v>2.26973026973027E-101</v>
      </c>
      <c r="BU23" s="1">
        <f t="shared" si="4"/>
        <v>2.26973026973027E-101</v>
      </c>
      <c r="BV23" s="1">
        <f t="shared" si="4"/>
        <v>11.667404359593128</v>
      </c>
      <c r="BW23" s="1">
        <f t="shared" si="5"/>
        <v>2.26973026973027E-101</v>
      </c>
      <c r="BX23" s="1">
        <f t="shared" si="5"/>
        <v>2.26973026973027E-101</v>
      </c>
      <c r="BY23" s="1">
        <f t="shared" si="5"/>
        <v>2.26973026973027E-101</v>
      </c>
      <c r="BZ23" s="1">
        <f t="shared" si="5"/>
        <v>8.4522872788249792</v>
      </c>
      <c r="CA23" s="1">
        <f t="shared" si="5"/>
        <v>2.26973026973027E-101</v>
      </c>
      <c r="CB23" s="1">
        <f t="shared" si="5"/>
        <v>2.26973026973027E-101</v>
      </c>
      <c r="CC23" s="1">
        <f t="shared" si="5"/>
        <v>2.26973026973027E-101</v>
      </c>
    </row>
    <row r="24" spans="1:81">
      <c r="A24" s="18"/>
      <c r="B24" s="2">
        <v>75</v>
      </c>
      <c r="C24" s="1">
        <f t="shared" si="6"/>
        <v>41.87935651179184</v>
      </c>
      <c r="D24" s="1">
        <f t="shared" si="1"/>
        <v>1E-100</v>
      </c>
      <c r="E24" s="1">
        <f t="shared" si="1"/>
        <v>1E-100</v>
      </c>
      <c r="F24" s="1">
        <f t="shared" si="1"/>
        <v>1E-100</v>
      </c>
      <c r="G24" s="1">
        <f t="shared" si="1"/>
        <v>111.94378834671517</v>
      </c>
      <c r="H24" s="1">
        <f t="shared" si="1"/>
        <v>1E-100</v>
      </c>
      <c r="I24" s="1">
        <f t="shared" si="1"/>
        <v>1E-100</v>
      </c>
      <c r="J24" s="1">
        <f t="shared" si="1"/>
        <v>1E-100</v>
      </c>
      <c r="K24" s="1">
        <f t="shared" si="1"/>
        <v>148.59356422870073</v>
      </c>
      <c r="L24" s="1">
        <f t="shared" si="1"/>
        <v>1E-100</v>
      </c>
      <c r="M24" s="1">
        <f t="shared" si="1"/>
        <v>1E-100</v>
      </c>
      <c r="N24" s="1">
        <f t="shared" si="1"/>
        <v>1E-100</v>
      </c>
      <c r="O24" s="1">
        <f t="shared" si="1"/>
        <v>117.21953655481305</v>
      </c>
      <c r="P24" s="1">
        <f t="shared" si="1"/>
        <v>1E-100</v>
      </c>
      <c r="Q24" s="1">
        <f t="shared" si="1"/>
        <v>1E-100</v>
      </c>
      <c r="R24" s="1">
        <f t="shared" si="1"/>
        <v>1E-100</v>
      </c>
      <c r="S24" s="1">
        <f t="shared" si="1"/>
        <v>44.565624839750328</v>
      </c>
      <c r="T24" s="1">
        <f t="shared" si="1"/>
        <v>1E-100</v>
      </c>
      <c r="U24" s="1">
        <f t="shared" si="1"/>
        <v>1E-100</v>
      </c>
      <c r="V24" s="1">
        <f t="shared" si="1"/>
        <v>1E-100</v>
      </c>
      <c r="W24" s="1">
        <f t="shared" si="1"/>
        <v>32.658783217233591</v>
      </c>
      <c r="X24" s="1">
        <f t="shared" si="1"/>
        <v>1E-100</v>
      </c>
      <c r="Y24" s="1">
        <f t="shared" si="1"/>
        <v>1E-100</v>
      </c>
      <c r="Z24" s="1">
        <f t="shared" si="1"/>
        <v>1E-100</v>
      </c>
      <c r="AB24">
        <f t="shared" si="7"/>
        <v>0.25287878998186564</v>
      </c>
      <c r="AC24">
        <v>0.25267569378104399</v>
      </c>
      <c r="AE24" s="2">
        <v>75</v>
      </c>
      <c r="AF24" s="1">
        <f t="shared" si="8"/>
        <v>10.590400999921085</v>
      </c>
      <c r="AG24" s="1">
        <f t="shared" si="2"/>
        <v>2.5287878998186566E-101</v>
      </c>
      <c r="AH24" s="1">
        <f t="shared" si="2"/>
        <v>2.5287878998186566E-101</v>
      </c>
      <c r="AI24" s="1">
        <f t="shared" si="2"/>
        <v>2.5287878998186566E-101</v>
      </c>
      <c r="AJ24" s="1">
        <f t="shared" si="2"/>
        <v>28.308209743103401</v>
      </c>
      <c r="AK24" s="1">
        <f t="shared" si="2"/>
        <v>2.5287878998186566E-101</v>
      </c>
      <c r="AL24" s="1">
        <f t="shared" si="2"/>
        <v>2.5287878998186566E-101</v>
      </c>
      <c r="AM24" s="1">
        <f t="shared" si="2"/>
        <v>2.5287878998186566E-101</v>
      </c>
      <c r="AN24" s="1">
        <f t="shared" si="2"/>
        <v>37.576160721246474</v>
      </c>
      <c r="AO24" s="1">
        <f t="shared" si="2"/>
        <v>2.5287878998186566E-101</v>
      </c>
      <c r="AP24" s="1">
        <f t="shared" si="2"/>
        <v>2.5287878998186566E-101</v>
      </c>
      <c r="AQ24" s="1">
        <f t="shared" si="2"/>
        <v>2.5287878998186566E-101</v>
      </c>
      <c r="AR24" s="1">
        <f t="shared" si="2"/>
        <v>29.642334566216189</v>
      </c>
      <c r="AS24" s="1">
        <f t="shared" si="2"/>
        <v>2.5287878998186566E-101</v>
      </c>
      <c r="AT24" s="1">
        <f t="shared" si="2"/>
        <v>2.5287878998186566E-101</v>
      </c>
      <c r="AU24" s="1">
        <f t="shared" si="2"/>
        <v>2.5287878998186566E-101</v>
      </c>
      <c r="AV24" s="1">
        <f t="shared" si="2"/>
        <v>11.269701284261837</v>
      </c>
      <c r="AW24" s="1">
        <f t="shared" si="3"/>
        <v>2.5287878998186566E-101</v>
      </c>
      <c r="AX24" s="1">
        <f t="shared" si="3"/>
        <v>2.5287878998186566E-101</v>
      </c>
      <c r="AY24" s="1">
        <f t="shared" si="3"/>
        <v>2.5287878998186566E-101</v>
      </c>
      <c r="AZ24" s="1">
        <f t="shared" si="3"/>
        <v>8.2587135822540922</v>
      </c>
      <c r="BA24" s="1">
        <f t="shared" si="3"/>
        <v>2.5287878998186566E-101</v>
      </c>
      <c r="BB24" s="1">
        <f t="shared" si="3"/>
        <v>2.5287878998186566E-101</v>
      </c>
      <c r="BC24" s="1">
        <f t="shared" si="3"/>
        <v>2.5287878998186566E-101</v>
      </c>
      <c r="BE24" s="2">
        <v>75</v>
      </c>
      <c r="BF24" s="1">
        <f t="shared" si="9"/>
        <v>10.581895461720686</v>
      </c>
      <c r="BG24" s="1">
        <f t="shared" si="4"/>
        <v>2.5267569378104398E-101</v>
      </c>
      <c r="BH24" s="1">
        <f t="shared" si="4"/>
        <v>2.5267569378104398E-101</v>
      </c>
      <c r="BI24" s="1">
        <f t="shared" si="4"/>
        <v>2.5267569378104398E-101</v>
      </c>
      <c r="BJ24" s="1">
        <f t="shared" si="4"/>
        <v>28.285474384984603</v>
      </c>
      <c r="BK24" s="1">
        <f t="shared" si="4"/>
        <v>2.5267569378104398E-101</v>
      </c>
      <c r="BL24" s="1">
        <f t="shared" si="4"/>
        <v>2.5267569378104398E-101</v>
      </c>
      <c r="BM24" s="1">
        <f t="shared" si="4"/>
        <v>2.5267569378104398E-101</v>
      </c>
      <c r="BN24" s="1">
        <f t="shared" si="4"/>
        <v>37.545981932885077</v>
      </c>
      <c r="BO24" s="1">
        <f t="shared" si="4"/>
        <v>2.5267569378104398E-101</v>
      </c>
      <c r="BP24" s="1">
        <f t="shared" si="4"/>
        <v>2.5267569378104398E-101</v>
      </c>
      <c r="BQ24" s="1">
        <f t="shared" si="4"/>
        <v>2.5267569378104398E-101</v>
      </c>
      <c r="BR24" s="1">
        <f t="shared" si="4"/>
        <v>29.618527723679833</v>
      </c>
      <c r="BS24" s="1">
        <f t="shared" si="4"/>
        <v>2.5267569378104398E-101</v>
      </c>
      <c r="BT24" s="1">
        <f t="shared" si="4"/>
        <v>2.5267569378104398E-101</v>
      </c>
      <c r="BU24" s="1">
        <f t="shared" si="4"/>
        <v>2.5267569378104398E-101</v>
      </c>
      <c r="BV24" s="1">
        <f t="shared" si="4"/>
        <v>11.260650175169641</v>
      </c>
      <c r="BW24" s="1">
        <f t="shared" si="5"/>
        <v>2.5267569378104398E-101</v>
      </c>
      <c r="BX24" s="1">
        <f t="shared" si="5"/>
        <v>2.5267569378104398E-101</v>
      </c>
      <c r="BY24" s="1">
        <f t="shared" si="5"/>
        <v>2.5267569378104398E-101</v>
      </c>
      <c r="BZ24" s="1">
        <f t="shared" si="5"/>
        <v>8.2520807074592142</v>
      </c>
      <c r="CA24" s="1">
        <f t="shared" si="5"/>
        <v>2.5267569378104398E-101</v>
      </c>
      <c r="CB24" s="1">
        <f t="shared" si="5"/>
        <v>2.5267569378104398E-101</v>
      </c>
      <c r="CC24" s="1">
        <f t="shared" si="5"/>
        <v>2.5267569378104398E-101</v>
      </c>
    </row>
    <row r="25" spans="1:81">
      <c r="A25" s="18"/>
      <c r="B25" s="2">
        <v>90</v>
      </c>
      <c r="C25" s="1">
        <f t="shared" si="6"/>
        <v>36.307805477010156</v>
      </c>
      <c r="D25" s="1">
        <f t="shared" si="1"/>
        <v>1E-100</v>
      </c>
      <c r="E25" s="1">
        <f t="shared" si="1"/>
        <v>1E-100</v>
      </c>
      <c r="F25" s="1">
        <f t="shared" si="1"/>
        <v>1E-100</v>
      </c>
      <c r="G25" s="1">
        <f t="shared" si="1"/>
        <v>44.05548635065535</v>
      </c>
      <c r="H25" s="1">
        <f t="shared" si="1"/>
        <v>1E-100</v>
      </c>
      <c r="I25" s="1">
        <f t="shared" si="1"/>
        <v>1E-100</v>
      </c>
      <c r="J25" s="1">
        <f t="shared" si="1"/>
        <v>1E-100</v>
      </c>
      <c r="K25" s="1">
        <f t="shared" si="1"/>
        <v>66.374307040190885</v>
      </c>
      <c r="L25" s="1">
        <f t="shared" si="1"/>
        <v>1E-100</v>
      </c>
      <c r="M25" s="1">
        <f t="shared" si="1"/>
        <v>1E-100</v>
      </c>
      <c r="N25" s="1">
        <f t="shared" si="1"/>
        <v>1E-100</v>
      </c>
      <c r="O25" s="1">
        <f t="shared" si="1"/>
        <v>92.469817393822311</v>
      </c>
      <c r="P25" s="1">
        <f t="shared" si="1"/>
        <v>1E-100</v>
      </c>
      <c r="Q25" s="1">
        <f t="shared" si="1"/>
        <v>1E-100</v>
      </c>
      <c r="R25" s="1">
        <f t="shared" si="1"/>
        <v>1E-100</v>
      </c>
      <c r="S25" s="1">
        <f t="shared" si="1"/>
        <v>32.359365692962832</v>
      </c>
      <c r="T25" s="1">
        <f t="shared" si="1"/>
        <v>1E-100</v>
      </c>
      <c r="U25" s="1">
        <f t="shared" si="1"/>
        <v>1E-100</v>
      </c>
      <c r="V25" s="1">
        <f t="shared" si="1"/>
        <v>1E-100</v>
      </c>
      <c r="W25" s="1">
        <f t="shared" si="1"/>
        <v>22.855988033754304</v>
      </c>
      <c r="X25" s="1">
        <f t="shared" si="1"/>
        <v>1E-100</v>
      </c>
      <c r="Y25" s="1">
        <f t="shared" si="1"/>
        <v>1E-100</v>
      </c>
      <c r="Z25" s="1">
        <f t="shared" si="1"/>
        <v>1E-100</v>
      </c>
      <c r="AB25">
        <f t="shared" si="7"/>
        <v>0.26179938779914941</v>
      </c>
      <c r="AC25">
        <v>0.26198986198986202</v>
      </c>
      <c r="AE25" s="2">
        <v>90</v>
      </c>
      <c r="AF25" s="1">
        <f t="shared" si="8"/>
        <v>9.5053612462118622</v>
      </c>
      <c r="AG25" s="1">
        <f t="shared" si="2"/>
        <v>2.6179938779914941E-101</v>
      </c>
      <c r="AH25" s="1">
        <f t="shared" si="2"/>
        <v>2.6179938779914941E-101</v>
      </c>
      <c r="AI25" s="1">
        <f t="shared" si="2"/>
        <v>2.6179938779914941E-101</v>
      </c>
      <c r="AJ25" s="1">
        <f t="shared" si="2"/>
        <v>11.533699355795354</v>
      </c>
      <c r="AK25" s="1">
        <f t="shared" si="2"/>
        <v>2.6179938779914941E-101</v>
      </c>
      <c r="AL25" s="1">
        <f t="shared" si="2"/>
        <v>2.6179938779914941E-101</v>
      </c>
      <c r="AM25" s="1">
        <f t="shared" si="2"/>
        <v>2.6179938779914941E-101</v>
      </c>
      <c r="AN25" s="1">
        <f t="shared" si="2"/>
        <v>17.376752948714746</v>
      </c>
      <c r="AO25" s="1">
        <f t="shared" si="2"/>
        <v>2.6179938779914941E-101</v>
      </c>
      <c r="AP25" s="1">
        <f t="shared" si="2"/>
        <v>2.6179938779914941E-101</v>
      </c>
      <c r="AQ25" s="1">
        <f t="shared" si="2"/>
        <v>2.6179938779914941E-101</v>
      </c>
      <c r="AR25" s="1">
        <f t="shared" si="2"/>
        <v>24.208541583601818</v>
      </c>
      <c r="AS25" s="1">
        <f t="shared" si="2"/>
        <v>2.6179938779914941E-101</v>
      </c>
      <c r="AT25" s="1">
        <f t="shared" si="2"/>
        <v>2.6179938779914941E-101</v>
      </c>
      <c r="AU25" s="1">
        <f t="shared" si="2"/>
        <v>2.6179938779914941E-101</v>
      </c>
      <c r="AV25" s="1">
        <f t="shared" si="2"/>
        <v>8.4716621279864679</v>
      </c>
      <c r="AW25" s="1">
        <f t="shared" si="3"/>
        <v>2.6179938779914941E-101</v>
      </c>
      <c r="AX25" s="1">
        <f t="shared" si="3"/>
        <v>2.6179938779914941E-101</v>
      </c>
      <c r="AY25" s="1">
        <f t="shared" si="3"/>
        <v>2.6179938779914941E-101</v>
      </c>
      <c r="AZ25" s="1">
        <f t="shared" si="3"/>
        <v>5.9836836747815614</v>
      </c>
      <c r="BA25" s="1">
        <f t="shared" si="3"/>
        <v>2.6179938779914941E-101</v>
      </c>
      <c r="BB25" s="1">
        <f t="shared" si="3"/>
        <v>2.6179938779914941E-101</v>
      </c>
      <c r="BC25" s="1">
        <f t="shared" si="3"/>
        <v>2.6179938779914941E-101</v>
      </c>
      <c r="BE25" s="2">
        <v>90</v>
      </c>
      <c r="BF25" s="1">
        <f t="shared" si="9"/>
        <v>9.5122769460766463</v>
      </c>
      <c r="BG25" s="1">
        <f t="shared" si="4"/>
        <v>2.6198986198986201E-101</v>
      </c>
      <c r="BH25" s="1">
        <f t="shared" si="4"/>
        <v>2.6198986198986201E-101</v>
      </c>
      <c r="BI25" s="1">
        <f t="shared" si="4"/>
        <v>2.6198986198986201E-101</v>
      </c>
      <c r="BJ25" s="1">
        <f t="shared" si="4"/>
        <v>11.542090788904446</v>
      </c>
      <c r="BK25" s="1">
        <f t="shared" si="4"/>
        <v>2.6198986198986201E-101</v>
      </c>
      <c r="BL25" s="1">
        <f t="shared" si="4"/>
        <v>2.6198986198986201E-101</v>
      </c>
      <c r="BM25" s="1">
        <f t="shared" si="4"/>
        <v>2.6198986198986201E-101</v>
      </c>
      <c r="BN25" s="1">
        <f t="shared" si="4"/>
        <v>17.389395541132338</v>
      </c>
      <c r="BO25" s="1">
        <f t="shared" si="4"/>
        <v>2.6198986198986201E-101</v>
      </c>
      <c r="BP25" s="1">
        <f t="shared" si="4"/>
        <v>2.6198986198986201E-101</v>
      </c>
      <c r="BQ25" s="1">
        <f t="shared" si="4"/>
        <v>2.6198986198986201E-101</v>
      </c>
      <c r="BR25" s="1">
        <f t="shared" si="4"/>
        <v>24.226154697235248</v>
      </c>
      <c r="BS25" s="1">
        <f t="shared" si="4"/>
        <v>2.6198986198986201E-101</v>
      </c>
      <c r="BT25" s="1">
        <f t="shared" si="4"/>
        <v>2.6198986198986201E-101</v>
      </c>
      <c r="BU25" s="1">
        <f t="shared" si="4"/>
        <v>2.6198986198986201E-101</v>
      </c>
      <c r="BV25" s="1">
        <f t="shared" si="4"/>
        <v>8.4778257519788074</v>
      </c>
      <c r="BW25" s="1">
        <f t="shared" si="5"/>
        <v>2.6198986198986201E-101</v>
      </c>
      <c r="BX25" s="1">
        <f t="shared" si="5"/>
        <v>2.6198986198986201E-101</v>
      </c>
      <c r="BY25" s="1">
        <f t="shared" si="5"/>
        <v>2.6198986198986201E-101</v>
      </c>
      <c r="BZ25" s="1">
        <f t="shared" si="5"/>
        <v>5.9880371506052281</v>
      </c>
      <c r="CA25" s="1">
        <f t="shared" si="5"/>
        <v>2.6198986198986201E-101</v>
      </c>
      <c r="CB25" s="1">
        <f t="shared" si="5"/>
        <v>2.6198986198986201E-101</v>
      </c>
      <c r="CC25" s="1">
        <f t="shared" si="5"/>
        <v>2.6198986198986201E-101</v>
      </c>
    </row>
    <row r="26" spans="1:81">
      <c r="A26" s="18"/>
      <c r="B26" s="2">
        <v>105</v>
      </c>
      <c r="C26" s="1">
        <f t="shared" si="6"/>
        <v>59.020108017184469</v>
      </c>
      <c r="D26" s="1">
        <f t="shared" si="1"/>
        <v>1E-100</v>
      </c>
      <c r="E26" s="1">
        <f t="shared" si="1"/>
        <v>1E-100</v>
      </c>
      <c r="F26" s="1">
        <f t="shared" si="1"/>
        <v>1E-100</v>
      </c>
      <c r="G26" s="1">
        <f t="shared" si="1"/>
        <v>54.32503314924336</v>
      </c>
      <c r="H26" s="1">
        <f t="shared" si="1"/>
        <v>1E-100</v>
      </c>
      <c r="I26" s="1">
        <f t="shared" si="1"/>
        <v>1E-100</v>
      </c>
      <c r="J26" s="1">
        <f t="shared" si="1"/>
        <v>1E-100</v>
      </c>
      <c r="K26" s="1">
        <f t="shared" si="1"/>
        <v>53.210825926679455</v>
      </c>
      <c r="L26" s="1">
        <f t="shared" si="1"/>
        <v>1E-100</v>
      </c>
      <c r="M26" s="1">
        <f t="shared" si="1"/>
        <v>1E-100</v>
      </c>
      <c r="N26" s="1">
        <f t="shared" si="1"/>
        <v>1E-100</v>
      </c>
      <c r="O26" s="1">
        <f t="shared" si="1"/>
        <v>113.24003632355571</v>
      </c>
      <c r="P26" s="1">
        <f t="shared" si="1"/>
        <v>1E-100</v>
      </c>
      <c r="Q26" s="1">
        <f t="shared" si="1"/>
        <v>1E-100</v>
      </c>
      <c r="R26" s="1">
        <f t="shared" si="1"/>
        <v>1E-100</v>
      </c>
      <c r="S26" s="1">
        <f t="shared" si="1"/>
        <v>19.998618696327448</v>
      </c>
      <c r="T26" s="1">
        <f t="shared" si="1"/>
        <v>1E-100</v>
      </c>
      <c r="U26" s="1">
        <f t="shared" si="1"/>
        <v>1E-100</v>
      </c>
      <c r="V26" s="1">
        <f t="shared" si="1"/>
        <v>1E-100</v>
      </c>
      <c r="W26" s="1">
        <f t="shared" si="1"/>
        <v>9.9770006382255367</v>
      </c>
      <c r="X26" s="1">
        <f t="shared" si="1"/>
        <v>1E-100</v>
      </c>
      <c r="Y26" s="1">
        <f t="shared" si="1"/>
        <v>1E-100</v>
      </c>
      <c r="Z26" s="1">
        <f t="shared" si="1"/>
        <v>1E-100</v>
      </c>
      <c r="AB26">
        <f t="shared" si="7"/>
        <v>0.25287878998186564</v>
      </c>
      <c r="AC26">
        <v>0.25267569378104399</v>
      </c>
      <c r="AE26" s="2">
        <v>105</v>
      </c>
      <c r="AF26" s="1">
        <f t="shared" si="8"/>
        <v>14.924933499984617</v>
      </c>
      <c r="AG26" s="1">
        <f t="shared" si="2"/>
        <v>2.5287878998186566E-101</v>
      </c>
      <c r="AH26" s="1">
        <f t="shared" si="2"/>
        <v>2.5287878998186566E-101</v>
      </c>
      <c r="AI26" s="1">
        <f t="shared" si="2"/>
        <v>2.5287878998186566E-101</v>
      </c>
      <c r="AJ26" s="1">
        <f t="shared" si="2"/>
        <v>13.737648648505401</v>
      </c>
      <c r="AK26" s="1">
        <f t="shared" si="2"/>
        <v>2.5287878998186566E-101</v>
      </c>
      <c r="AL26" s="1">
        <f t="shared" si="2"/>
        <v>2.5287878998186566E-101</v>
      </c>
      <c r="AM26" s="1">
        <f t="shared" si="2"/>
        <v>2.5287878998186566E-101</v>
      </c>
      <c r="AN26" s="1">
        <f t="shared" si="2"/>
        <v>13.455889274274385</v>
      </c>
      <c r="AO26" s="1">
        <f t="shared" si="2"/>
        <v>2.5287878998186566E-101</v>
      </c>
      <c r="AP26" s="1">
        <f t="shared" si="2"/>
        <v>2.5287878998186566E-101</v>
      </c>
      <c r="AQ26" s="1">
        <f t="shared" si="2"/>
        <v>2.5287878998186566E-101</v>
      </c>
      <c r="AR26" s="1">
        <f t="shared" si="2"/>
        <v>28.636003363003283</v>
      </c>
      <c r="AS26" s="1">
        <f t="shared" si="2"/>
        <v>2.5287878998186566E-101</v>
      </c>
      <c r="AT26" s="1">
        <f t="shared" si="2"/>
        <v>2.5287878998186566E-101</v>
      </c>
      <c r="AU26" s="1">
        <f t="shared" si="2"/>
        <v>2.5287878998186566E-101</v>
      </c>
      <c r="AV26" s="1">
        <f t="shared" si="2"/>
        <v>5.0572264972359999</v>
      </c>
      <c r="AW26" s="1">
        <f t="shared" si="3"/>
        <v>2.5287878998186566E-101</v>
      </c>
      <c r="AX26" s="1">
        <f t="shared" si="3"/>
        <v>2.5287878998186566E-101</v>
      </c>
      <c r="AY26" s="1">
        <f t="shared" si="3"/>
        <v>2.5287878998186566E-101</v>
      </c>
      <c r="AZ26" s="1">
        <f t="shared" si="3"/>
        <v>2.5229718490427748</v>
      </c>
      <c r="BA26" s="1">
        <f t="shared" si="3"/>
        <v>2.5287878998186566E-101</v>
      </c>
      <c r="BB26" s="1">
        <f t="shared" si="3"/>
        <v>2.5287878998186566E-101</v>
      </c>
      <c r="BC26" s="1">
        <f t="shared" si="3"/>
        <v>2.5287878998186566E-101</v>
      </c>
      <c r="BE26" s="2">
        <v>105</v>
      </c>
      <c r="BF26" s="1">
        <f t="shared" si="9"/>
        <v>14.912946740274242</v>
      </c>
      <c r="BG26" s="1">
        <f t="shared" si="4"/>
        <v>2.5267569378104398E-101</v>
      </c>
      <c r="BH26" s="1">
        <f t="shared" si="4"/>
        <v>2.5267569378104398E-101</v>
      </c>
      <c r="BI26" s="1">
        <f t="shared" si="4"/>
        <v>2.5267569378104398E-101</v>
      </c>
      <c r="BJ26" s="1">
        <f t="shared" si="4"/>
        <v>13.726615440663279</v>
      </c>
      <c r="BK26" s="1">
        <f t="shared" si="4"/>
        <v>2.5267569378104398E-101</v>
      </c>
      <c r="BL26" s="1">
        <f t="shared" si="4"/>
        <v>2.5267569378104398E-101</v>
      </c>
      <c r="BM26" s="1">
        <f t="shared" si="4"/>
        <v>2.5267569378104398E-101</v>
      </c>
      <c r="BN26" s="1">
        <f t="shared" si="4"/>
        <v>13.445082357686093</v>
      </c>
      <c r="BO26" s="1">
        <f t="shared" si="4"/>
        <v>2.5267569378104398E-101</v>
      </c>
      <c r="BP26" s="1">
        <f t="shared" si="4"/>
        <v>2.5267569378104398E-101</v>
      </c>
      <c r="BQ26" s="1">
        <f t="shared" si="4"/>
        <v>2.5267569378104398E-101</v>
      </c>
      <c r="BR26" s="1">
        <f t="shared" si="4"/>
        <v>28.61300474184506</v>
      </c>
      <c r="BS26" s="1">
        <f t="shared" si="4"/>
        <v>2.5267569378104398E-101</v>
      </c>
      <c r="BT26" s="1">
        <f t="shared" si="4"/>
        <v>2.5267569378104398E-101</v>
      </c>
      <c r="BU26" s="1">
        <f t="shared" si="4"/>
        <v>2.5267569378104398E-101</v>
      </c>
      <c r="BV26" s="1">
        <f t="shared" si="4"/>
        <v>5.053164853757095</v>
      </c>
      <c r="BW26" s="1">
        <f t="shared" si="5"/>
        <v>2.5267569378104398E-101</v>
      </c>
      <c r="BX26" s="1">
        <f t="shared" si="5"/>
        <v>2.5267569378104398E-101</v>
      </c>
      <c r="BY26" s="1">
        <f t="shared" si="5"/>
        <v>2.5267569378104398E-101</v>
      </c>
      <c r="BZ26" s="1">
        <f t="shared" si="5"/>
        <v>2.5209455581175559</v>
      </c>
      <c r="CA26" s="1">
        <f t="shared" si="5"/>
        <v>2.5267569378104398E-101</v>
      </c>
      <c r="CB26" s="1">
        <f t="shared" si="5"/>
        <v>2.5267569378104398E-101</v>
      </c>
      <c r="CC26" s="1">
        <f t="shared" si="5"/>
        <v>2.5267569378104398E-101</v>
      </c>
    </row>
    <row r="27" spans="1:81">
      <c r="A27" s="18"/>
      <c r="B27" s="2">
        <v>120</v>
      </c>
      <c r="C27" s="1">
        <f t="shared" si="6"/>
        <v>57.147863667186741</v>
      </c>
      <c r="D27" s="1">
        <f t="shared" si="1"/>
        <v>1E-100</v>
      </c>
      <c r="E27" s="1">
        <f t="shared" si="1"/>
        <v>1E-100</v>
      </c>
      <c r="F27" s="1">
        <f t="shared" si="1"/>
        <v>1E-100</v>
      </c>
      <c r="G27" s="1">
        <f t="shared" si="1"/>
        <v>109.39563662720951</v>
      </c>
      <c r="H27" s="1">
        <f t="shared" si="1"/>
        <v>1E-100</v>
      </c>
      <c r="I27" s="1">
        <f t="shared" si="1"/>
        <v>1E-100</v>
      </c>
      <c r="J27" s="1">
        <f t="shared" si="1"/>
        <v>1E-100</v>
      </c>
      <c r="K27" s="1">
        <f t="shared" si="1"/>
        <v>112.46049739669272</v>
      </c>
      <c r="L27" s="1">
        <f t="shared" si="1"/>
        <v>1E-100</v>
      </c>
      <c r="M27" s="1">
        <f t="shared" si="1"/>
        <v>1E-100</v>
      </c>
      <c r="N27" s="1">
        <f t="shared" si="1"/>
        <v>1E-100</v>
      </c>
      <c r="O27" s="1">
        <f t="shared" si="1"/>
        <v>94.18895965228414</v>
      </c>
      <c r="P27" s="1">
        <f t="shared" si="1"/>
        <v>1E-100</v>
      </c>
      <c r="Q27" s="1">
        <f t="shared" si="1"/>
        <v>1E-100</v>
      </c>
      <c r="R27" s="1">
        <f t="shared" si="1"/>
        <v>1E-100</v>
      </c>
      <c r="S27" s="1">
        <f t="shared" si="1"/>
        <v>17.782794100389236</v>
      </c>
      <c r="T27" s="1">
        <f t="shared" si="1"/>
        <v>1E-100</v>
      </c>
      <c r="U27" s="1">
        <f t="shared" si="1"/>
        <v>1E-100</v>
      </c>
      <c r="V27" s="1">
        <f t="shared" si="1"/>
        <v>1E-100</v>
      </c>
      <c r="W27" s="1">
        <f t="shared" si="1"/>
        <v>8.1096105785384101</v>
      </c>
      <c r="X27" s="1">
        <f t="shared" si="1"/>
        <v>1E-100</v>
      </c>
      <c r="Y27" s="1">
        <f t="shared" si="1"/>
        <v>1E-100</v>
      </c>
      <c r="Z27" s="1">
        <f t="shared" si="1"/>
        <v>1E-100</v>
      </c>
      <c r="AB27">
        <f t="shared" si="7"/>
        <v>0.22672492052927723</v>
      </c>
      <c r="AC27">
        <v>0.22697302697302699</v>
      </c>
      <c r="AE27" s="2">
        <v>120</v>
      </c>
      <c r="AF27" s="1">
        <f t="shared" si="8"/>
        <v>12.956844848360884</v>
      </c>
      <c r="AG27" s="1">
        <f t="shared" si="2"/>
        <v>2.2672492052927724E-101</v>
      </c>
      <c r="AH27" s="1">
        <f t="shared" si="2"/>
        <v>2.2672492052927724E-101</v>
      </c>
      <c r="AI27" s="1">
        <f t="shared" si="2"/>
        <v>2.2672492052927724E-101</v>
      </c>
      <c r="AJ27" s="1">
        <f t="shared" si="2"/>
        <v>24.802717020553764</v>
      </c>
      <c r="AK27" s="1">
        <f t="shared" si="2"/>
        <v>2.2672492052927724E-101</v>
      </c>
      <c r="AL27" s="1">
        <f t="shared" si="2"/>
        <v>2.2672492052927724E-101</v>
      </c>
      <c r="AM27" s="1">
        <f t="shared" si="2"/>
        <v>2.2672492052927724E-101</v>
      </c>
      <c r="AN27" s="1">
        <f t="shared" si="2"/>
        <v>25.497597334948146</v>
      </c>
      <c r="AO27" s="1">
        <f t="shared" si="2"/>
        <v>2.2672492052927724E-101</v>
      </c>
      <c r="AP27" s="1">
        <f t="shared" si="2"/>
        <v>2.2672492052927724E-101</v>
      </c>
      <c r="AQ27" s="1">
        <f t="shared" si="2"/>
        <v>2.2672492052927724E-101</v>
      </c>
      <c r="AR27" s="1">
        <f t="shared" si="2"/>
        <v>21.354984391899421</v>
      </c>
      <c r="AS27" s="1">
        <f t="shared" si="2"/>
        <v>2.2672492052927724E-101</v>
      </c>
      <c r="AT27" s="1">
        <f t="shared" si="2"/>
        <v>2.2672492052927724E-101</v>
      </c>
      <c r="AU27" s="1">
        <f t="shared" si="2"/>
        <v>2.2672492052927724E-101</v>
      </c>
      <c r="AV27" s="1">
        <f t="shared" si="2"/>
        <v>4.0318025791992493</v>
      </c>
      <c r="AW27" s="1">
        <f t="shared" si="3"/>
        <v>2.2672492052927724E-101</v>
      </c>
      <c r="AX27" s="1">
        <f t="shared" si="3"/>
        <v>2.2672492052927724E-101</v>
      </c>
      <c r="AY27" s="1">
        <f t="shared" si="3"/>
        <v>2.2672492052927724E-101</v>
      </c>
      <c r="AZ27" s="1">
        <f t="shared" si="3"/>
        <v>1.8386508139425071</v>
      </c>
      <c r="BA27" s="1">
        <f t="shared" si="3"/>
        <v>2.2672492052927724E-101</v>
      </c>
      <c r="BB27" s="1">
        <f t="shared" si="3"/>
        <v>2.2672492052927724E-101</v>
      </c>
      <c r="BC27" s="1">
        <f t="shared" si="3"/>
        <v>2.2672492052927724E-101</v>
      </c>
      <c r="BE27" s="2">
        <v>120</v>
      </c>
      <c r="BF27" s="1">
        <f t="shared" si="9"/>
        <v>12.971023601583244</v>
      </c>
      <c r="BG27" s="1">
        <f t="shared" si="4"/>
        <v>2.26973026973027E-101</v>
      </c>
      <c r="BH27" s="1">
        <f t="shared" si="4"/>
        <v>2.26973026973027E-101</v>
      </c>
      <c r="BI27" s="1">
        <f t="shared" si="4"/>
        <v>2.26973026973027E-101</v>
      </c>
      <c r="BJ27" s="1">
        <f t="shared" si="4"/>
        <v>24.829858782919082</v>
      </c>
      <c r="BK27" s="1">
        <f t="shared" si="4"/>
        <v>2.26973026973027E-101</v>
      </c>
      <c r="BL27" s="1">
        <f t="shared" si="4"/>
        <v>2.26973026973027E-101</v>
      </c>
      <c r="BM27" s="1">
        <f t="shared" si="4"/>
        <v>2.26973026973027E-101</v>
      </c>
      <c r="BN27" s="1">
        <f t="shared" si="4"/>
        <v>25.525499509019568</v>
      </c>
      <c r="BO27" s="1">
        <f t="shared" si="4"/>
        <v>2.26973026973027E-101</v>
      </c>
      <c r="BP27" s="1">
        <f t="shared" si="4"/>
        <v>2.26973026973027E-101</v>
      </c>
      <c r="BQ27" s="1">
        <f t="shared" si="4"/>
        <v>2.26973026973027E-101</v>
      </c>
      <c r="BR27" s="1">
        <f t="shared" si="4"/>
        <v>21.378353279719239</v>
      </c>
      <c r="BS27" s="1">
        <f t="shared" si="4"/>
        <v>2.26973026973027E-101</v>
      </c>
      <c r="BT27" s="1">
        <f t="shared" si="4"/>
        <v>2.26973026973027E-101</v>
      </c>
      <c r="BU27" s="1">
        <f t="shared" si="4"/>
        <v>2.26973026973027E-101</v>
      </c>
      <c r="BV27" s="1">
        <f t="shared" si="4"/>
        <v>4.0362146050034315</v>
      </c>
      <c r="BW27" s="1">
        <f t="shared" si="5"/>
        <v>2.26973026973027E-101</v>
      </c>
      <c r="BX27" s="1">
        <f t="shared" si="5"/>
        <v>2.26973026973027E-101</v>
      </c>
      <c r="BY27" s="1">
        <f t="shared" si="5"/>
        <v>2.26973026973027E-101</v>
      </c>
      <c r="BZ27" s="1">
        <f t="shared" si="5"/>
        <v>1.8406628605833435</v>
      </c>
      <c r="CA27" s="1">
        <f t="shared" si="5"/>
        <v>2.26973026973027E-101</v>
      </c>
      <c r="CB27" s="1">
        <f t="shared" si="5"/>
        <v>2.26973026973027E-101</v>
      </c>
      <c r="CC27" s="1">
        <f t="shared" si="5"/>
        <v>2.26973026973027E-101</v>
      </c>
    </row>
    <row r="28" spans="1:81">
      <c r="A28" s="18"/>
      <c r="B28" s="2">
        <v>135</v>
      </c>
      <c r="C28" s="1">
        <f t="shared" si="6"/>
        <v>31.260793671239547</v>
      </c>
      <c r="D28" s="1">
        <f t="shared" si="1"/>
        <v>1E-100</v>
      </c>
      <c r="E28" s="1">
        <f t="shared" si="1"/>
        <v>1E-100</v>
      </c>
      <c r="F28" s="1">
        <f t="shared" si="1"/>
        <v>1E-100</v>
      </c>
      <c r="G28" s="1">
        <f t="shared" si="1"/>
        <v>107.39894123412446</v>
      </c>
      <c r="H28" s="1">
        <f t="shared" si="1"/>
        <v>1E-100</v>
      </c>
      <c r="I28" s="1">
        <f t="shared" si="1"/>
        <v>1E-100</v>
      </c>
      <c r="J28" s="1">
        <f t="shared" si="1"/>
        <v>1E-100</v>
      </c>
      <c r="K28" s="1">
        <f t="shared" si="1"/>
        <v>123.59474334445116</v>
      </c>
      <c r="L28" s="1">
        <f t="shared" si="1"/>
        <v>1E-100</v>
      </c>
      <c r="M28" s="1">
        <f t="shared" si="1"/>
        <v>1E-100</v>
      </c>
      <c r="N28" s="1">
        <f t="shared" si="1"/>
        <v>1E-100</v>
      </c>
      <c r="O28" s="1">
        <f t="shared" si="1"/>
        <v>54.827696492085401</v>
      </c>
      <c r="P28" s="1">
        <f t="shared" si="1"/>
        <v>1E-100</v>
      </c>
      <c r="Q28" s="1">
        <f t="shared" si="1"/>
        <v>1E-100</v>
      </c>
      <c r="R28" s="1">
        <f t="shared" si="1"/>
        <v>1E-100</v>
      </c>
      <c r="S28" s="1">
        <f t="shared" si="1"/>
        <v>12.302687708123818</v>
      </c>
      <c r="T28" s="1">
        <f t="shared" si="1"/>
        <v>1E-100</v>
      </c>
      <c r="U28" s="1">
        <f t="shared" si="1"/>
        <v>1E-100</v>
      </c>
      <c r="V28" s="1">
        <f t="shared" si="1"/>
        <v>1E-100</v>
      </c>
      <c r="W28" s="1">
        <f t="shared" si="1"/>
        <v>4.8640720569146172</v>
      </c>
      <c r="X28" s="1">
        <f t="shared" si="1"/>
        <v>1E-100</v>
      </c>
      <c r="Y28" s="1">
        <f t="shared" si="1"/>
        <v>1E-100</v>
      </c>
      <c r="Z28" s="1">
        <f t="shared" si="1"/>
        <v>1E-100</v>
      </c>
      <c r="AB28">
        <f t="shared" si="7"/>
        <v>0.18512012242326525</v>
      </c>
      <c r="AC28">
        <v>0.184763384763385</v>
      </c>
      <c r="AE28" s="2">
        <v>135</v>
      </c>
      <c r="AF28" s="1">
        <f t="shared" si="8"/>
        <v>5.7870019514683007</v>
      </c>
      <c r="AG28" s="1">
        <f t="shared" si="2"/>
        <v>1.8512012242326526E-101</v>
      </c>
      <c r="AH28" s="1">
        <f t="shared" si="2"/>
        <v>1.8512012242326526E-101</v>
      </c>
      <c r="AI28" s="1">
        <f t="shared" si="2"/>
        <v>1.8512012242326526E-101</v>
      </c>
      <c r="AJ28" s="1">
        <f t="shared" si="2"/>
        <v>19.881705149390193</v>
      </c>
      <c r="AK28" s="1">
        <f t="shared" si="2"/>
        <v>1.8512012242326526E-101</v>
      </c>
      <c r="AL28" s="1">
        <f t="shared" si="2"/>
        <v>1.8512012242326526E-101</v>
      </c>
      <c r="AM28" s="1">
        <f t="shared" si="2"/>
        <v>1.8512012242326526E-101</v>
      </c>
      <c r="AN28" s="1">
        <f t="shared" si="2"/>
        <v>22.879874018796848</v>
      </c>
      <c r="AO28" s="1">
        <f t="shared" si="2"/>
        <v>1.8512012242326526E-101</v>
      </c>
      <c r="AP28" s="1">
        <f t="shared" si="2"/>
        <v>1.8512012242326526E-101</v>
      </c>
      <c r="AQ28" s="1">
        <f t="shared" si="2"/>
        <v>1.8512012242326526E-101</v>
      </c>
      <c r="AR28" s="1">
        <f t="shared" si="2"/>
        <v>10.14970988680048</v>
      </c>
      <c r="AS28" s="1">
        <f t="shared" si="2"/>
        <v>1.8512012242326526E-101</v>
      </c>
      <c r="AT28" s="1">
        <f t="shared" si="2"/>
        <v>1.8512012242326526E-101</v>
      </c>
      <c r="AU28" s="1">
        <f t="shared" si="2"/>
        <v>1.8512012242326526E-101</v>
      </c>
      <c r="AV28" s="1">
        <f t="shared" si="2"/>
        <v>2.277475054663082</v>
      </c>
      <c r="AW28" s="1">
        <f t="shared" si="3"/>
        <v>1.8512012242326526E-101</v>
      </c>
      <c r="AX28" s="1">
        <f t="shared" si="3"/>
        <v>1.8512012242326526E-101</v>
      </c>
      <c r="AY28" s="1">
        <f t="shared" si="3"/>
        <v>1.8512012242326526E-101</v>
      </c>
      <c r="AZ28" s="1">
        <f t="shared" si="3"/>
        <v>0.90043761465161753</v>
      </c>
      <c r="BA28" s="1">
        <f t="shared" si="3"/>
        <v>1.8512012242326526E-101</v>
      </c>
      <c r="BB28" s="1">
        <f t="shared" si="3"/>
        <v>1.8512012242326526E-101</v>
      </c>
      <c r="BC28" s="1">
        <f t="shared" si="3"/>
        <v>1.8512012242326526E-101</v>
      </c>
      <c r="BE28" s="2">
        <v>135</v>
      </c>
      <c r="BF28" s="1">
        <f t="shared" si="9"/>
        <v>5.7758500490880227</v>
      </c>
      <c r="BG28" s="1">
        <f t="shared" si="4"/>
        <v>1.8476338476338499E-101</v>
      </c>
      <c r="BH28" s="1">
        <f t="shared" si="4"/>
        <v>1.8476338476338499E-101</v>
      </c>
      <c r="BI28" s="1">
        <f t="shared" si="4"/>
        <v>1.8476338476338499E-101</v>
      </c>
      <c r="BJ28" s="1">
        <f t="shared" si="4"/>
        <v>19.843391902420713</v>
      </c>
      <c r="BK28" s="1">
        <f t="shared" si="4"/>
        <v>1.8476338476338499E-101</v>
      </c>
      <c r="BL28" s="1">
        <f t="shared" si="4"/>
        <v>1.8476338476338499E-101</v>
      </c>
      <c r="BM28" s="1">
        <f t="shared" si="4"/>
        <v>1.8476338476338499E-101</v>
      </c>
      <c r="BN28" s="1">
        <f t="shared" si="4"/>
        <v>22.835783119282645</v>
      </c>
      <c r="BO28" s="1">
        <f t="shared" si="4"/>
        <v>1.8476338476338499E-101</v>
      </c>
      <c r="BP28" s="1">
        <f t="shared" si="4"/>
        <v>1.8476338476338499E-101</v>
      </c>
      <c r="BQ28" s="1">
        <f t="shared" si="4"/>
        <v>1.8476338476338499E-101</v>
      </c>
      <c r="BR28" s="1">
        <f t="shared" si="4"/>
        <v>10.130150782657269</v>
      </c>
      <c r="BS28" s="1">
        <f t="shared" si="4"/>
        <v>1.8476338476338499E-101</v>
      </c>
      <c r="BT28" s="1">
        <f t="shared" si="4"/>
        <v>1.8476338476338499E-101</v>
      </c>
      <c r="BU28" s="1">
        <f t="shared" si="4"/>
        <v>1.8476338476338499E-101</v>
      </c>
      <c r="BV28" s="1">
        <f t="shared" si="4"/>
        <v>2.2730862226398481</v>
      </c>
      <c r="BW28" s="1">
        <f t="shared" si="5"/>
        <v>1.8476338476338499E-101</v>
      </c>
      <c r="BX28" s="1">
        <f t="shared" si="5"/>
        <v>1.8476338476338499E-101</v>
      </c>
      <c r="BY28" s="1">
        <f t="shared" si="5"/>
        <v>1.8476338476338499E-101</v>
      </c>
      <c r="BZ28" s="1">
        <f t="shared" si="5"/>
        <v>0.89870241696854491</v>
      </c>
      <c r="CA28" s="1">
        <f t="shared" si="5"/>
        <v>1.8476338476338499E-101</v>
      </c>
      <c r="CB28" s="1">
        <f t="shared" si="5"/>
        <v>1.8476338476338499E-101</v>
      </c>
      <c r="CC28" s="1">
        <f t="shared" si="5"/>
        <v>1.8476338476338499E-101</v>
      </c>
    </row>
    <row r="29" spans="1:81">
      <c r="A29" s="18"/>
      <c r="B29" s="2">
        <v>150</v>
      </c>
      <c r="C29" s="1">
        <f t="shared" si="6"/>
        <v>14.157937799570821</v>
      </c>
      <c r="D29" s="1">
        <f t="shared" si="1"/>
        <v>1E-100</v>
      </c>
      <c r="E29" s="1">
        <f t="shared" si="1"/>
        <v>1E-100</v>
      </c>
      <c r="F29" s="1">
        <f t="shared" si="1"/>
        <v>1E-100</v>
      </c>
      <c r="G29" s="1">
        <f t="shared" si="1"/>
        <v>58.076441752131217</v>
      </c>
      <c r="H29" s="1">
        <f t="shared" si="1"/>
        <v>1E-100</v>
      </c>
      <c r="I29" s="1">
        <f t="shared" si="1"/>
        <v>1E-100</v>
      </c>
      <c r="J29" s="1">
        <f t="shared" si="1"/>
        <v>1E-100</v>
      </c>
      <c r="K29" s="1">
        <f t="shared" si="1"/>
        <v>64.416926551517776</v>
      </c>
      <c r="L29" s="1">
        <f t="shared" si="1"/>
        <v>1E-100</v>
      </c>
      <c r="M29" s="1">
        <f t="shared" si="1"/>
        <v>1E-100</v>
      </c>
      <c r="N29" s="1">
        <f t="shared" si="1"/>
        <v>1E-100</v>
      </c>
      <c r="O29" s="1">
        <f t="shared" si="1"/>
        <v>25.176769277588562</v>
      </c>
      <c r="P29" s="1">
        <f t="shared" si="1"/>
        <v>1E-100</v>
      </c>
      <c r="Q29" s="1">
        <f t="shared" si="1"/>
        <v>1E-100</v>
      </c>
      <c r="R29" s="1">
        <f t="shared" si="1"/>
        <v>1E-100</v>
      </c>
      <c r="S29" s="1">
        <f t="shared" si="1"/>
        <v>6.0394862937637974</v>
      </c>
      <c r="T29" s="1">
        <f t="shared" si="1"/>
        <v>1E-100</v>
      </c>
      <c r="U29" s="1">
        <f t="shared" si="1"/>
        <v>1E-100</v>
      </c>
      <c r="V29" s="1">
        <f t="shared" si="1"/>
        <v>1E-100</v>
      </c>
      <c r="W29" s="1">
        <f t="shared" si="1"/>
        <v>2.07491351745491</v>
      </c>
      <c r="X29" s="1">
        <f t="shared" si="1"/>
        <v>1E-100</v>
      </c>
      <c r="Y29" s="1">
        <f t="shared" si="1"/>
        <v>1E-100</v>
      </c>
      <c r="Z29" s="1">
        <f t="shared" si="1"/>
        <v>1E-100</v>
      </c>
      <c r="AB29">
        <f t="shared" si="7"/>
        <v>0.13089969389957468</v>
      </c>
      <c r="AC29">
        <v>0.13154253154253201</v>
      </c>
      <c r="AE29" s="2">
        <v>150</v>
      </c>
      <c r="AF29" s="1">
        <f t="shared" si="8"/>
        <v>1.8532697242130383</v>
      </c>
      <c r="AG29" s="1">
        <f t="shared" si="2"/>
        <v>1.3089969389957467E-101</v>
      </c>
      <c r="AH29" s="1">
        <f t="shared" si="2"/>
        <v>1.3089969389957467E-101</v>
      </c>
      <c r="AI29" s="1">
        <f t="shared" si="2"/>
        <v>1.3089969389957467E-101</v>
      </c>
      <c r="AJ29" s="1">
        <f t="shared" si="2"/>
        <v>7.6021884481304545</v>
      </c>
      <c r="AK29" s="1">
        <f t="shared" si="2"/>
        <v>1.3089969389957467E-101</v>
      </c>
      <c r="AL29" s="1">
        <f t="shared" si="2"/>
        <v>1.3089969389957467E-101</v>
      </c>
      <c r="AM29" s="1">
        <f t="shared" si="2"/>
        <v>1.3089969389957467E-101</v>
      </c>
      <c r="AN29" s="1">
        <f t="shared" si="2"/>
        <v>8.4321559675450608</v>
      </c>
      <c r="AO29" s="1">
        <f t="shared" si="2"/>
        <v>1.3089969389957467E-101</v>
      </c>
      <c r="AP29" s="1">
        <f t="shared" si="2"/>
        <v>1.3089969389957467E-101</v>
      </c>
      <c r="AQ29" s="1">
        <f t="shared" si="2"/>
        <v>1.3089969389957467E-101</v>
      </c>
      <c r="AR29" s="1">
        <f t="shared" si="2"/>
        <v>3.2956313918165585</v>
      </c>
      <c r="AS29" s="1">
        <f t="shared" si="2"/>
        <v>1.3089969389957467E-101</v>
      </c>
      <c r="AT29" s="1">
        <f t="shared" si="2"/>
        <v>1.3089969389957467E-101</v>
      </c>
      <c r="AU29" s="1">
        <f t="shared" si="2"/>
        <v>1.3089969389957467E-101</v>
      </c>
      <c r="AV29" s="1">
        <f t="shared" si="2"/>
        <v>0.79056690716435785</v>
      </c>
      <c r="AW29" s="1">
        <f t="shared" si="3"/>
        <v>1.3089969389957467E-101</v>
      </c>
      <c r="AX29" s="1">
        <f t="shared" si="3"/>
        <v>1.3089969389957467E-101</v>
      </c>
      <c r="AY29" s="1">
        <f t="shared" si="3"/>
        <v>1.3089969389957467E-101</v>
      </c>
      <c r="AZ29" s="1">
        <f t="shared" si="3"/>
        <v>0.27160554430293754</v>
      </c>
      <c r="BA29" s="1">
        <f t="shared" si="3"/>
        <v>1.3089969389957467E-101</v>
      </c>
      <c r="BB29" s="1">
        <f t="shared" si="3"/>
        <v>1.3089969389957467E-101</v>
      </c>
      <c r="BC29" s="1">
        <f t="shared" si="3"/>
        <v>1.3089969389957467E-101</v>
      </c>
      <c r="BE29" s="2">
        <v>150</v>
      </c>
      <c r="BF29" s="1">
        <f t="shared" si="9"/>
        <v>1.862370979577251</v>
      </c>
      <c r="BG29" s="1">
        <f t="shared" si="4"/>
        <v>1.3154253154253201E-101</v>
      </c>
      <c r="BH29" s="1">
        <f t="shared" si="4"/>
        <v>1.3154253154253201E-101</v>
      </c>
      <c r="BI29" s="1">
        <f t="shared" si="4"/>
        <v>1.3154253154253201E-101</v>
      </c>
      <c r="BJ29" s="1">
        <f t="shared" si="4"/>
        <v>7.6395221710577434</v>
      </c>
      <c r="BK29" s="1">
        <f t="shared" si="4"/>
        <v>1.3154253154253201E-101</v>
      </c>
      <c r="BL29" s="1">
        <f t="shared" si="4"/>
        <v>1.3154253154253201E-101</v>
      </c>
      <c r="BM29" s="1">
        <f t="shared" si="4"/>
        <v>1.3154253154253201E-101</v>
      </c>
      <c r="BN29" s="1">
        <f t="shared" si="4"/>
        <v>8.4735655927759943</v>
      </c>
      <c r="BO29" s="1">
        <f t="shared" si="4"/>
        <v>1.3154253154253201E-101</v>
      </c>
      <c r="BP29" s="1">
        <f t="shared" si="4"/>
        <v>1.3154253154253201E-101</v>
      </c>
      <c r="BQ29" s="1">
        <f t="shared" si="4"/>
        <v>1.3154253154253201E-101</v>
      </c>
      <c r="BR29" s="1">
        <f t="shared" si="4"/>
        <v>3.3118159668362441</v>
      </c>
      <c r="BS29" s="1">
        <f t="shared" si="4"/>
        <v>1.3154253154253201E-101</v>
      </c>
      <c r="BT29" s="1">
        <f t="shared" si="4"/>
        <v>1.3154253154253201E-101</v>
      </c>
      <c r="BU29" s="1">
        <f t="shared" si="4"/>
        <v>1.3154253154253201E-101</v>
      </c>
      <c r="BV29" s="1">
        <f t="shared" si="4"/>
        <v>0.79444931629811411</v>
      </c>
      <c r="BW29" s="1">
        <f t="shared" si="5"/>
        <v>1.3154253154253201E-101</v>
      </c>
      <c r="BX29" s="1">
        <f t="shared" si="5"/>
        <v>1.3154253154253201E-101</v>
      </c>
      <c r="BY29" s="1">
        <f t="shared" si="5"/>
        <v>1.3154253154253201E-101</v>
      </c>
      <c r="BZ29" s="1">
        <f t="shared" si="5"/>
        <v>0.27293937681783853</v>
      </c>
      <c r="CA29" s="1">
        <f t="shared" si="5"/>
        <v>1.3154253154253201E-101</v>
      </c>
      <c r="CB29" s="1">
        <f t="shared" si="5"/>
        <v>1.3154253154253201E-101</v>
      </c>
      <c r="CC29" s="1">
        <f t="shared" si="5"/>
        <v>1.3154253154253201E-101</v>
      </c>
    </row>
    <row r="30" spans="1:81">
      <c r="A30" s="18"/>
      <c r="B30" s="2">
        <v>165</v>
      </c>
      <c r="C30" s="1">
        <f t="shared" si="6"/>
        <v>8.2603794957717884</v>
      </c>
      <c r="D30" s="1">
        <f t="shared" si="1"/>
        <v>1E-100</v>
      </c>
      <c r="E30" s="1">
        <f t="shared" si="1"/>
        <v>1E-100</v>
      </c>
      <c r="F30" s="1">
        <f t="shared" si="1"/>
        <v>1E-100</v>
      </c>
      <c r="G30" s="1">
        <f t="shared" si="1"/>
        <v>16.255487557504836</v>
      </c>
      <c r="H30" s="1">
        <f t="shared" si="1"/>
        <v>1E-100</v>
      </c>
      <c r="I30" s="1">
        <f t="shared" si="1"/>
        <v>1E-100</v>
      </c>
      <c r="J30" s="1">
        <f t="shared" si="1"/>
        <v>1E-100</v>
      </c>
      <c r="K30" s="1">
        <f t="shared" si="1"/>
        <v>21.086281499332902</v>
      </c>
      <c r="L30" s="1">
        <f t="shared" si="1"/>
        <v>1E-100</v>
      </c>
      <c r="M30" s="1">
        <f t="shared" si="1"/>
        <v>1E-100</v>
      </c>
      <c r="N30" s="1">
        <f t="shared" si="1"/>
        <v>1E-100</v>
      </c>
      <c r="O30" s="1">
        <f t="shared" si="1"/>
        <v>11.99499303149379</v>
      </c>
      <c r="P30" s="1">
        <f t="shared" si="1"/>
        <v>1E-100</v>
      </c>
      <c r="Q30" s="1">
        <f t="shared" si="1"/>
        <v>1E-100</v>
      </c>
      <c r="R30" s="1">
        <f t="shared" si="1"/>
        <v>1E-100</v>
      </c>
      <c r="S30" s="1">
        <f t="shared" si="1"/>
        <v>5.0003453497697867</v>
      </c>
      <c r="T30" s="1">
        <f t="shared" si="1"/>
        <v>1E-100</v>
      </c>
      <c r="U30" s="1">
        <f t="shared" ref="D30:Z31" si="10">IF(U14="",10^-100,10^(U14/10))</f>
        <v>1E-100</v>
      </c>
      <c r="V30" s="1">
        <f t="shared" si="10"/>
        <v>1E-100</v>
      </c>
      <c r="W30" s="1">
        <f t="shared" si="10"/>
        <v>2.7227013080779128</v>
      </c>
      <c r="X30" s="1">
        <f t="shared" si="10"/>
        <v>1E-100</v>
      </c>
      <c r="Y30" s="1">
        <f t="shared" si="10"/>
        <v>1E-100</v>
      </c>
      <c r="Z30" s="1">
        <f t="shared" si="10"/>
        <v>1E-100</v>
      </c>
      <c r="AB30">
        <f t="shared" si="7"/>
        <v>6.7758667558600438E-2</v>
      </c>
      <c r="AC30">
        <v>6.6057424952074006E-2</v>
      </c>
      <c r="AE30" s="2">
        <v>165</v>
      </c>
      <c r="AF30" s="1">
        <f t="shared" si="8"/>
        <v>0.55971230816188011</v>
      </c>
      <c r="AG30" s="1">
        <f t="shared" si="2"/>
        <v>6.775866755860044E-102</v>
      </c>
      <c r="AH30" s="1">
        <f t="shared" si="2"/>
        <v>6.775866755860044E-102</v>
      </c>
      <c r="AI30" s="1">
        <f t="shared" si="2"/>
        <v>6.775866755860044E-102</v>
      </c>
      <c r="AJ30" s="1">
        <f t="shared" si="2"/>
        <v>1.1014501774119361</v>
      </c>
      <c r="AK30" s="1">
        <f t="shared" si="2"/>
        <v>6.775866755860044E-102</v>
      </c>
      <c r="AL30" s="1">
        <f t="shared" si="2"/>
        <v>6.775866755860044E-102</v>
      </c>
      <c r="AM30" s="1">
        <f t="shared" si="2"/>
        <v>6.775866755860044E-102</v>
      </c>
      <c r="AN30" s="1">
        <f t="shared" si="2"/>
        <v>1.4287783381603649</v>
      </c>
      <c r="AO30" s="1">
        <f t="shared" si="2"/>
        <v>6.775866755860044E-102</v>
      </c>
      <c r="AP30" s="1">
        <f t="shared" si="2"/>
        <v>6.775866755860044E-102</v>
      </c>
      <c r="AQ30" s="1">
        <f t="shared" si="2"/>
        <v>6.775866755860044E-102</v>
      </c>
      <c r="AR30" s="1">
        <f t="shared" si="2"/>
        <v>0.81276474518871655</v>
      </c>
      <c r="AS30" s="1">
        <f t="shared" si="2"/>
        <v>6.775866755860044E-102</v>
      </c>
      <c r="AT30" s="1">
        <f t="shared" si="2"/>
        <v>6.775866755860044E-102</v>
      </c>
      <c r="AU30" s="1">
        <f t="shared" si="2"/>
        <v>6.775866755860044E-102</v>
      </c>
      <c r="AV30" s="1">
        <f t="shared" si="2"/>
        <v>0.3388167382332446</v>
      </c>
      <c r="AW30" s="1">
        <f t="shared" si="3"/>
        <v>6.775866755860044E-102</v>
      </c>
      <c r="AX30" s="1">
        <f t="shared" si="3"/>
        <v>6.775866755860044E-102</v>
      </c>
      <c r="AY30" s="1">
        <f t="shared" si="3"/>
        <v>6.775866755860044E-102</v>
      </c>
      <c r="AZ30" s="1">
        <f t="shared" si="3"/>
        <v>0.18448661279541784</v>
      </c>
      <c r="BA30" s="1">
        <f t="shared" si="3"/>
        <v>6.775866755860044E-102</v>
      </c>
      <c r="BB30" s="1">
        <f t="shared" si="3"/>
        <v>6.775866755860044E-102</v>
      </c>
      <c r="BC30" s="1">
        <f t="shared" si="3"/>
        <v>6.775866755860044E-102</v>
      </c>
      <c r="BE30" s="2">
        <v>165</v>
      </c>
      <c r="BF30" s="1">
        <f t="shared" si="9"/>
        <v>0.54565939861759583</v>
      </c>
      <c r="BG30" s="1">
        <f t="shared" si="4"/>
        <v>6.605742495207401E-102</v>
      </c>
      <c r="BH30" s="1">
        <f t="shared" si="4"/>
        <v>6.605742495207401E-102</v>
      </c>
      <c r="BI30" s="1">
        <f t="shared" si="4"/>
        <v>6.605742495207401E-102</v>
      </c>
      <c r="BJ30" s="1">
        <f t="shared" si="4"/>
        <v>1.0737956493892484</v>
      </c>
      <c r="BK30" s="1">
        <f t="shared" si="4"/>
        <v>6.605742495207401E-102</v>
      </c>
      <c r="BL30" s="1">
        <f t="shared" si="4"/>
        <v>6.605742495207401E-102</v>
      </c>
      <c r="BM30" s="1">
        <f t="shared" si="4"/>
        <v>6.605742495207401E-102</v>
      </c>
      <c r="BN30" s="1">
        <f t="shared" si="4"/>
        <v>1.3929054576604898</v>
      </c>
      <c r="BO30" s="1">
        <f t="shared" si="4"/>
        <v>6.605742495207401E-102</v>
      </c>
      <c r="BP30" s="1">
        <f t="shared" si="4"/>
        <v>6.605742495207401E-102</v>
      </c>
      <c r="BQ30" s="1">
        <f t="shared" si="4"/>
        <v>6.605742495207401E-102</v>
      </c>
      <c r="BR30" s="1">
        <f t="shared" si="4"/>
        <v>0.79235835197855164</v>
      </c>
      <c r="BS30" s="1">
        <f t="shared" si="4"/>
        <v>6.605742495207401E-102</v>
      </c>
      <c r="BT30" s="1">
        <f t="shared" si="4"/>
        <v>6.605742495207401E-102</v>
      </c>
      <c r="BU30" s="1">
        <f t="shared" si="4"/>
        <v>6.605742495207401E-102</v>
      </c>
      <c r="BV30" s="1">
        <f t="shared" si="4"/>
        <v>0.33030993767686995</v>
      </c>
      <c r="BW30" s="1">
        <f t="shared" si="5"/>
        <v>6.605742495207401E-102</v>
      </c>
      <c r="BX30" s="1">
        <f t="shared" si="5"/>
        <v>6.605742495207401E-102</v>
      </c>
      <c r="BY30" s="1">
        <f t="shared" si="5"/>
        <v>6.605742495207401E-102</v>
      </c>
      <c r="BZ30" s="1">
        <f t="shared" si="5"/>
        <v>0.17985463732527046</v>
      </c>
      <c r="CA30" s="1">
        <f t="shared" si="5"/>
        <v>6.605742495207401E-102</v>
      </c>
      <c r="CB30" s="1">
        <f t="shared" si="5"/>
        <v>6.605742495207401E-102</v>
      </c>
      <c r="CC30" s="1">
        <f t="shared" si="5"/>
        <v>6.605742495207401E-102</v>
      </c>
    </row>
    <row r="31" spans="1:81">
      <c r="A31" s="18"/>
      <c r="B31" s="2">
        <v>180</v>
      </c>
      <c r="C31" s="1">
        <f t="shared" si="6"/>
        <v>1E-100</v>
      </c>
      <c r="D31" s="1">
        <f t="shared" si="10"/>
        <v>1E-100</v>
      </c>
      <c r="E31" s="1">
        <f t="shared" si="10"/>
        <v>1E-100</v>
      </c>
      <c r="F31" s="1">
        <f t="shared" si="10"/>
        <v>1E-100</v>
      </c>
      <c r="G31" s="1">
        <f t="shared" si="10"/>
        <v>1E-100</v>
      </c>
      <c r="H31" s="1">
        <f t="shared" si="10"/>
        <v>1E-100</v>
      </c>
      <c r="I31" s="1">
        <f t="shared" si="10"/>
        <v>1E-100</v>
      </c>
      <c r="J31" s="1">
        <f t="shared" si="10"/>
        <v>1E-100</v>
      </c>
      <c r="K31" s="1">
        <f t="shared" si="10"/>
        <v>1E-100</v>
      </c>
      <c r="L31" s="1">
        <f t="shared" si="10"/>
        <v>1E-100</v>
      </c>
      <c r="M31" s="1">
        <f t="shared" si="10"/>
        <v>1E-100</v>
      </c>
      <c r="N31" s="1">
        <f t="shared" si="10"/>
        <v>1E-100</v>
      </c>
      <c r="O31" s="1">
        <f t="shared" si="10"/>
        <v>1E-100</v>
      </c>
      <c r="P31" s="1">
        <f t="shared" si="10"/>
        <v>1E-100</v>
      </c>
      <c r="Q31" s="1">
        <f t="shared" si="10"/>
        <v>1E-100</v>
      </c>
      <c r="R31" s="1">
        <f t="shared" si="10"/>
        <v>1E-100</v>
      </c>
      <c r="S31" s="1">
        <f t="shared" si="10"/>
        <v>1E-100</v>
      </c>
      <c r="T31" s="1">
        <f t="shared" si="10"/>
        <v>1E-100</v>
      </c>
      <c r="U31" s="1">
        <f t="shared" si="10"/>
        <v>1E-100</v>
      </c>
      <c r="V31" s="1">
        <f t="shared" si="10"/>
        <v>1E-100</v>
      </c>
      <c r="W31" s="1">
        <f t="shared" si="10"/>
        <v>1E-100</v>
      </c>
      <c r="X31" s="1">
        <f t="shared" si="10"/>
        <v>1E-100</v>
      </c>
      <c r="Y31" s="1">
        <f t="shared" si="10"/>
        <v>1E-100</v>
      </c>
      <c r="Z31" s="1">
        <f t="shared" si="10"/>
        <v>1E-100</v>
      </c>
      <c r="AB31">
        <f t="shared" si="7"/>
        <v>3.2074311545815052E-17</v>
      </c>
      <c r="AC31">
        <v>6.9930069930069999E-3</v>
      </c>
      <c r="AE31" s="2">
        <v>180</v>
      </c>
      <c r="AF31" s="1">
        <f t="shared" si="8"/>
        <v>3.2074311545815053E-117</v>
      </c>
      <c r="AG31" s="1">
        <f t="shared" si="2"/>
        <v>3.2074311545815053E-117</v>
      </c>
      <c r="AH31" s="1">
        <f t="shared" si="2"/>
        <v>3.2074311545815053E-117</v>
      </c>
      <c r="AI31" s="1">
        <f t="shared" si="2"/>
        <v>3.2074311545815053E-117</v>
      </c>
      <c r="AJ31" s="1">
        <f t="shared" si="2"/>
        <v>3.2074311545815053E-117</v>
      </c>
      <c r="AK31" s="1">
        <f t="shared" si="2"/>
        <v>3.2074311545815053E-117</v>
      </c>
      <c r="AL31" s="1">
        <f t="shared" si="2"/>
        <v>3.2074311545815053E-117</v>
      </c>
      <c r="AM31" s="1">
        <f t="shared" si="2"/>
        <v>3.2074311545815053E-117</v>
      </c>
      <c r="AN31" s="1">
        <f t="shared" si="2"/>
        <v>3.2074311545815053E-117</v>
      </c>
      <c r="AO31" s="1">
        <f t="shared" si="2"/>
        <v>3.2074311545815053E-117</v>
      </c>
      <c r="AP31" s="1">
        <f t="shared" si="2"/>
        <v>3.2074311545815053E-117</v>
      </c>
      <c r="AQ31" s="1">
        <f t="shared" si="2"/>
        <v>3.2074311545815053E-117</v>
      </c>
      <c r="AR31" s="1">
        <f t="shared" si="2"/>
        <v>3.2074311545815053E-117</v>
      </c>
      <c r="AS31" s="1">
        <f t="shared" si="2"/>
        <v>3.2074311545815053E-117</v>
      </c>
      <c r="AT31" s="1">
        <f t="shared" si="2"/>
        <v>3.2074311545815053E-117</v>
      </c>
      <c r="AU31" s="1">
        <f t="shared" si="2"/>
        <v>3.2074311545815053E-117</v>
      </c>
      <c r="AV31" s="1">
        <f t="shared" si="2"/>
        <v>3.2074311545815053E-117</v>
      </c>
      <c r="AW31" s="1">
        <f t="shared" si="3"/>
        <v>3.2074311545815053E-117</v>
      </c>
      <c r="AX31" s="1">
        <f t="shared" si="3"/>
        <v>3.2074311545815053E-117</v>
      </c>
      <c r="AY31" s="1">
        <f t="shared" si="3"/>
        <v>3.2074311545815053E-117</v>
      </c>
      <c r="AZ31" s="1">
        <f t="shared" si="3"/>
        <v>3.2074311545815053E-117</v>
      </c>
      <c r="BA31" s="1">
        <f t="shared" si="3"/>
        <v>3.2074311545815053E-117</v>
      </c>
      <c r="BB31" s="1">
        <f t="shared" si="3"/>
        <v>3.2074311545815053E-117</v>
      </c>
      <c r="BC31" s="1">
        <f t="shared" si="3"/>
        <v>3.2074311545815053E-117</v>
      </c>
      <c r="BE31" s="2">
        <v>180</v>
      </c>
      <c r="BF31" s="1">
        <f t="shared" si="9"/>
        <v>6.9930069930070005E-103</v>
      </c>
      <c r="BG31" s="1">
        <f t="shared" si="4"/>
        <v>6.9930069930070005E-103</v>
      </c>
      <c r="BH31" s="1">
        <f t="shared" si="4"/>
        <v>6.9930069930070005E-103</v>
      </c>
      <c r="BI31" s="1">
        <f t="shared" si="4"/>
        <v>6.9930069930070005E-103</v>
      </c>
      <c r="BJ31" s="1">
        <f t="shared" si="4"/>
        <v>6.9930069930070005E-103</v>
      </c>
      <c r="BK31" s="1">
        <f t="shared" si="4"/>
        <v>6.9930069930070005E-103</v>
      </c>
      <c r="BL31" s="1">
        <f t="shared" si="4"/>
        <v>6.9930069930070005E-103</v>
      </c>
      <c r="BM31" s="1">
        <f t="shared" si="4"/>
        <v>6.9930069930070005E-103</v>
      </c>
      <c r="BN31" s="1">
        <f t="shared" si="4"/>
        <v>6.9930069930070005E-103</v>
      </c>
      <c r="BO31" s="1">
        <f t="shared" si="4"/>
        <v>6.9930069930070005E-103</v>
      </c>
      <c r="BP31" s="1">
        <f t="shared" si="4"/>
        <v>6.9930069930070005E-103</v>
      </c>
      <c r="BQ31" s="1">
        <f t="shared" si="4"/>
        <v>6.9930069930070005E-103</v>
      </c>
      <c r="BR31" s="1">
        <f t="shared" si="4"/>
        <v>6.9930069930070005E-103</v>
      </c>
      <c r="BS31" s="1">
        <f t="shared" si="4"/>
        <v>6.9930069930070005E-103</v>
      </c>
      <c r="BT31" s="1">
        <f t="shared" si="4"/>
        <v>6.9930069930070005E-103</v>
      </c>
      <c r="BU31" s="1">
        <f t="shared" si="4"/>
        <v>6.9930069930070005E-103</v>
      </c>
      <c r="BV31" s="1">
        <f t="shared" si="4"/>
        <v>6.9930069930070005E-103</v>
      </c>
      <c r="BW31" s="1">
        <f t="shared" si="5"/>
        <v>6.9930069930070005E-103</v>
      </c>
      <c r="BX31" s="1">
        <f t="shared" si="5"/>
        <v>6.9930069930070005E-103</v>
      </c>
      <c r="BY31" s="1">
        <f t="shared" si="5"/>
        <v>6.9930069930070005E-103</v>
      </c>
      <c r="BZ31" s="1">
        <f t="shared" si="5"/>
        <v>6.9930069930070005E-103</v>
      </c>
      <c r="CA31" s="1">
        <f t="shared" si="5"/>
        <v>6.9930069930070005E-103</v>
      </c>
      <c r="CB31" s="1">
        <f t="shared" si="5"/>
        <v>6.9930069930070005E-103</v>
      </c>
      <c r="CC31" s="1">
        <f t="shared" si="5"/>
        <v>6.9930069930070005E-103</v>
      </c>
    </row>
    <row r="33" spans="2:6">
      <c r="B33" s="15" t="s">
        <v>24</v>
      </c>
      <c r="C33" s="5">
        <f>B4</f>
        <v>15</v>
      </c>
      <c r="E33" s="15" t="s">
        <v>26</v>
      </c>
      <c r="F33" s="3">
        <f>C33*PI()/180</f>
        <v>0.26179938779914941</v>
      </c>
    </row>
    <row r="34" spans="2:6">
      <c r="B34" s="15" t="s">
        <v>25</v>
      </c>
      <c r="C34">
        <v>60</v>
      </c>
      <c r="E34" s="15" t="s">
        <v>27</v>
      </c>
      <c r="F34" s="3">
        <f>C34*PI()/180</f>
        <v>1.0471975511965976</v>
      </c>
    </row>
    <row r="35" spans="2:6">
      <c r="B35" s="2" t="s">
        <v>11</v>
      </c>
    </row>
    <row r="36" spans="2:6">
      <c r="B36" t="s">
        <v>4</v>
      </c>
      <c r="C36" s="3">
        <f>SUM(AF19:BC31)*F34/(4*PI())</f>
        <v>70.163558467944</v>
      </c>
    </row>
    <row r="37" spans="2:6">
      <c r="B37" t="s">
        <v>5</v>
      </c>
      <c r="C37" s="6">
        <f>10*LOG10(C36)</f>
        <v>18.461116069230073</v>
      </c>
    </row>
    <row r="39" spans="2:6">
      <c r="B39" s="2" t="s">
        <v>12</v>
      </c>
    </row>
    <row r="40" spans="2:6">
      <c r="B40" t="s">
        <v>4</v>
      </c>
      <c r="C40" s="3">
        <f>SUM(BF19:CC31)*F34/(4*PI())</f>
        <v>70.449119503891069</v>
      </c>
    </row>
    <row r="41" spans="2:6">
      <c r="B41" t="s">
        <v>5</v>
      </c>
      <c r="C41" s="6">
        <f>10*LOG10(C40)</f>
        <v>18.478755695249909</v>
      </c>
    </row>
  </sheetData>
  <mergeCells count="7">
    <mergeCell ref="AF17:BC17"/>
    <mergeCell ref="BF17:CC17"/>
    <mergeCell ref="A19:A31"/>
    <mergeCell ref="C1:Z1"/>
    <mergeCell ref="A3:A15"/>
    <mergeCell ref="C17:Z17"/>
    <mergeCell ref="AB17:AC1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4BFBA-E0A1-4FEC-B2AD-0FF6EE5BF1A7}">
  <sheetPr codeName="Sheet4"/>
  <dimension ref="A1:CC41"/>
  <sheetViews>
    <sheetView topLeftCell="A21" zoomScaleNormal="100" workbookViewId="0">
      <selection activeCell="AC2" sqref="AC2:AD15"/>
    </sheetView>
  </sheetViews>
  <sheetFormatPr defaultRowHeight="14.4"/>
  <cols>
    <col min="1" max="1" width="3.33203125" customWidth="1"/>
    <col min="2" max="2" width="14.33203125" bestFit="1" customWidth="1"/>
    <col min="3" max="26" width="9" customWidth="1"/>
  </cols>
  <sheetData>
    <row r="1" spans="1:32" ht="21">
      <c r="B1" s="4" t="s">
        <v>3</v>
      </c>
      <c r="C1" s="17" t="s">
        <v>1</v>
      </c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</row>
    <row r="2" spans="1:32" ht="57.6">
      <c r="C2" s="2">
        <v>0</v>
      </c>
      <c r="D2" s="2">
        <v>15</v>
      </c>
      <c r="E2" s="2">
        <v>30</v>
      </c>
      <c r="F2" s="2">
        <v>45</v>
      </c>
      <c r="G2" s="2">
        <v>60</v>
      </c>
      <c r="H2" s="2">
        <v>75</v>
      </c>
      <c r="I2" s="2">
        <v>90</v>
      </c>
      <c r="J2" s="2">
        <v>105</v>
      </c>
      <c r="K2" s="2">
        <v>120</v>
      </c>
      <c r="L2" s="2">
        <v>135</v>
      </c>
      <c r="M2" s="2">
        <v>150</v>
      </c>
      <c r="N2" s="2">
        <v>165</v>
      </c>
      <c r="O2" s="2">
        <v>180</v>
      </c>
      <c r="P2" s="2">
        <v>195</v>
      </c>
      <c r="Q2" s="2">
        <v>210</v>
      </c>
      <c r="R2" s="2">
        <v>225</v>
      </c>
      <c r="S2" s="2">
        <v>240</v>
      </c>
      <c r="T2" s="2">
        <v>255</v>
      </c>
      <c r="U2" s="2">
        <v>270</v>
      </c>
      <c r="V2" s="2">
        <v>285</v>
      </c>
      <c r="W2" s="2">
        <v>300</v>
      </c>
      <c r="X2" s="2">
        <v>315</v>
      </c>
      <c r="Y2" s="2">
        <v>330</v>
      </c>
      <c r="Z2" s="2">
        <v>345</v>
      </c>
      <c r="AA2" s="2">
        <v>360</v>
      </c>
      <c r="AC2" s="16" t="s">
        <v>30</v>
      </c>
      <c r="AD2" s="16" t="s">
        <v>31</v>
      </c>
    </row>
    <row r="3" spans="1:32">
      <c r="A3" s="18" t="s">
        <v>2</v>
      </c>
      <c r="B3" s="2">
        <v>0</v>
      </c>
      <c r="C3" s="9"/>
      <c r="D3" s="9">
        <v>20.170000000000002</v>
      </c>
      <c r="E3" s="9"/>
      <c r="F3" s="9"/>
      <c r="G3" s="9"/>
      <c r="H3" s="9">
        <v>20.170000000000002</v>
      </c>
      <c r="I3" s="9"/>
      <c r="J3" s="9"/>
      <c r="K3" s="9"/>
      <c r="L3" s="9">
        <v>20.170000000000002</v>
      </c>
      <c r="M3" s="9"/>
      <c r="N3" s="9"/>
      <c r="O3" s="9"/>
      <c r="P3" s="9">
        <v>20.170000000000002</v>
      </c>
      <c r="Q3" s="9"/>
      <c r="R3" s="9"/>
      <c r="S3" s="9"/>
      <c r="T3" s="9">
        <v>20.170000000000002</v>
      </c>
      <c r="U3" s="9"/>
      <c r="V3" s="9"/>
      <c r="W3" s="9"/>
      <c r="X3" s="9">
        <v>20.170000000000002</v>
      </c>
      <c r="Y3" s="9"/>
      <c r="Z3" s="9"/>
      <c r="AA3" s="10"/>
      <c r="AC3">
        <f>1</f>
        <v>1</v>
      </c>
      <c r="AD3">
        <f>SUM(AC3:AC15)</f>
        <v>67</v>
      </c>
      <c r="AF3" s="3"/>
    </row>
    <row r="4" spans="1:32">
      <c r="A4" s="18"/>
      <c r="B4" s="2">
        <v>15</v>
      </c>
      <c r="C4" s="9"/>
      <c r="D4" s="9">
        <v>20.239999999999998</v>
      </c>
      <c r="E4" s="9"/>
      <c r="F4" s="9"/>
      <c r="G4" s="9"/>
      <c r="H4" s="9">
        <v>16.29</v>
      </c>
      <c r="I4" s="9"/>
      <c r="J4" s="9"/>
      <c r="K4" s="9"/>
      <c r="L4" s="9">
        <v>19.21</v>
      </c>
      <c r="M4" s="9"/>
      <c r="N4" s="9"/>
      <c r="O4" s="9"/>
      <c r="P4" s="9">
        <v>21.4</v>
      </c>
      <c r="Q4" s="9"/>
      <c r="R4" s="9"/>
      <c r="S4" s="9"/>
      <c r="T4" s="9">
        <v>21.49</v>
      </c>
      <c r="U4" s="9"/>
      <c r="V4" s="9"/>
      <c r="W4" s="9"/>
      <c r="X4" s="9">
        <v>21.59</v>
      </c>
      <c r="Y4" s="9"/>
      <c r="Z4" s="9"/>
      <c r="AA4" s="10"/>
      <c r="AC4">
        <f>COUNTA(C4:AA4)</f>
        <v>6</v>
      </c>
    </row>
    <row r="5" spans="1:32">
      <c r="A5" s="18"/>
      <c r="B5" s="2">
        <v>30</v>
      </c>
      <c r="C5" s="9"/>
      <c r="D5" s="9">
        <v>20.78</v>
      </c>
      <c r="E5" s="9"/>
      <c r="F5" s="9"/>
      <c r="G5" s="9"/>
      <c r="H5" s="9">
        <v>11.53</v>
      </c>
      <c r="I5" s="9"/>
      <c r="J5" s="9"/>
      <c r="K5" s="9"/>
      <c r="L5" s="9">
        <v>18.190000000000001</v>
      </c>
      <c r="M5" s="9"/>
      <c r="N5" s="9"/>
      <c r="O5" s="9"/>
      <c r="P5" s="9">
        <v>22.24</v>
      </c>
      <c r="Q5" s="9"/>
      <c r="R5" s="9"/>
      <c r="S5" s="9"/>
      <c r="T5" s="9">
        <v>20.58</v>
      </c>
      <c r="U5" s="9"/>
      <c r="V5" s="9"/>
      <c r="W5" s="9"/>
      <c r="X5" s="9">
        <v>21.04</v>
      </c>
      <c r="Y5" s="9"/>
      <c r="Z5" s="9"/>
      <c r="AA5" s="10"/>
      <c r="AC5">
        <f t="shared" ref="AC5:AC15" si="0">COUNTA(C5:AA5)</f>
        <v>6</v>
      </c>
    </row>
    <row r="6" spans="1:32">
      <c r="A6" s="18"/>
      <c r="B6" s="2">
        <v>45</v>
      </c>
      <c r="C6" s="9"/>
      <c r="D6" s="9">
        <v>21.16</v>
      </c>
      <c r="E6" s="9"/>
      <c r="F6" s="9"/>
      <c r="G6" s="9"/>
      <c r="H6" s="9">
        <v>17.05</v>
      </c>
      <c r="I6" s="9"/>
      <c r="J6" s="9"/>
      <c r="K6" s="9"/>
      <c r="L6" s="9">
        <v>20.38</v>
      </c>
      <c r="M6" s="9"/>
      <c r="N6" s="9"/>
      <c r="O6" s="9"/>
      <c r="P6" s="9">
        <v>22.81</v>
      </c>
      <c r="Q6" s="9"/>
      <c r="R6" s="9"/>
      <c r="S6" s="9"/>
      <c r="T6" s="9">
        <v>18.22</v>
      </c>
      <c r="U6" s="9"/>
      <c r="V6" s="9"/>
      <c r="W6" s="9"/>
      <c r="X6" s="9">
        <v>18.87</v>
      </c>
      <c r="Y6" s="9"/>
      <c r="Z6" s="9"/>
      <c r="AA6" s="10"/>
      <c r="AC6">
        <f t="shared" si="0"/>
        <v>6</v>
      </c>
    </row>
    <row r="7" spans="1:32">
      <c r="A7" s="18"/>
      <c r="B7" s="2">
        <v>60</v>
      </c>
      <c r="C7" s="9"/>
      <c r="D7" s="9">
        <v>20.420000000000002</v>
      </c>
      <c r="E7" s="9"/>
      <c r="F7" s="9"/>
      <c r="G7" s="9"/>
      <c r="H7" s="9">
        <v>20.82</v>
      </c>
      <c r="I7" s="9"/>
      <c r="J7" s="9"/>
      <c r="K7" s="9"/>
      <c r="L7" s="9">
        <v>22.17</v>
      </c>
      <c r="M7" s="9"/>
      <c r="N7" s="9"/>
      <c r="O7" s="9"/>
      <c r="P7" s="9">
        <v>21.55</v>
      </c>
      <c r="Q7" s="9"/>
      <c r="R7" s="9"/>
      <c r="S7" s="9"/>
      <c r="T7" s="9">
        <v>16.32</v>
      </c>
      <c r="U7" s="9"/>
      <c r="V7" s="9"/>
      <c r="W7" s="9"/>
      <c r="X7" s="9">
        <v>16.03</v>
      </c>
      <c r="Y7" s="9"/>
      <c r="Z7" s="9"/>
      <c r="AA7" s="10"/>
      <c r="AC7">
        <f t="shared" si="0"/>
        <v>6</v>
      </c>
    </row>
    <row r="8" spans="1:32">
      <c r="A8" s="18"/>
      <c r="B8" s="2">
        <v>75</v>
      </c>
      <c r="C8" s="9"/>
      <c r="D8" s="9">
        <v>17.77</v>
      </c>
      <c r="E8" s="9"/>
      <c r="F8" s="9"/>
      <c r="G8" s="9"/>
      <c r="H8" s="9">
        <v>20.82</v>
      </c>
      <c r="I8" s="9"/>
      <c r="J8" s="9"/>
      <c r="K8" s="9"/>
      <c r="L8" s="9">
        <v>21.98</v>
      </c>
      <c r="M8" s="9"/>
      <c r="N8" s="9"/>
      <c r="O8" s="9"/>
      <c r="P8" s="9">
        <v>19.38</v>
      </c>
      <c r="Q8" s="9"/>
      <c r="R8" s="9"/>
      <c r="S8" s="9"/>
      <c r="T8" s="9">
        <v>16.309999999999999</v>
      </c>
      <c r="U8" s="9"/>
      <c r="V8" s="9"/>
      <c r="W8" s="9"/>
      <c r="X8" s="9">
        <v>14.48</v>
      </c>
      <c r="Y8" s="9"/>
      <c r="Z8" s="9"/>
      <c r="AA8" s="10"/>
      <c r="AC8">
        <f t="shared" si="0"/>
        <v>6</v>
      </c>
    </row>
    <row r="9" spans="1:32">
      <c r="A9" s="18"/>
      <c r="B9" s="2">
        <v>90</v>
      </c>
      <c r="C9" s="9"/>
      <c r="D9" s="9">
        <v>15.98</v>
      </c>
      <c r="E9" s="9"/>
      <c r="F9" s="9"/>
      <c r="G9" s="9"/>
      <c r="H9" s="9">
        <v>16.5</v>
      </c>
      <c r="I9" s="9"/>
      <c r="J9" s="9"/>
      <c r="K9" s="9"/>
      <c r="L9" s="9">
        <v>19.05</v>
      </c>
      <c r="M9" s="9"/>
      <c r="N9" s="9"/>
      <c r="O9" s="9"/>
      <c r="P9" s="9">
        <v>18.87</v>
      </c>
      <c r="Q9" s="9"/>
      <c r="R9" s="9"/>
      <c r="S9" s="9"/>
      <c r="T9" s="9">
        <v>14.12</v>
      </c>
      <c r="U9" s="9"/>
      <c r="V9" s="9"/>
      <c r="W9" s="9"/>
      <c r="X9" s="9">
        <v>14.05</v>
      </c>
      <c r="Y9" s="9"/>
      <c r="Z9" s="9"/>
      <c r="AA9" s="10"/>
      <c r="AC9">
        <f t="shared" si="0"/>
        <v>6</v>
      </c>
    </row>
    <row r="10" spans="1:32">
      <c r="A10" s="18"/>
      <c r="B10" s="2">
        <v>105</v>
      </c>
      <c r="C10" s="9"/>
      <c r="D10" s="9">
        <v>18.41</v>
      </c>
      <c r="E10" s="9"/>
      <c r="F10" s="9"/>
      <c r="G10" s="9"/>
      <c r="H10" s="9">
        <v>16.420000000000002</v>
      </c>
      <c r="I10" s="9"/>
      <c r="J10" s="9"/>
      <c r="K10" s="9"/>
      <c r="L10" s="9">
        <v>18.690000000000001</v>
      </c>
      <c r="M10" s="9"/>
      <c r="N10" s="9"/>
      <c r="O10" s="9"/>
      <c r="P10" s="9">
        <v>19.760000000000002</v>
      </c>
      <c r="Q10" s="9"/>
      <c r="R10" s="9"/>
      <c r="S10" s="9"/>
      <c r="T10" s="9">
        <v>9.91</v>
      </c>
      <c r="U10" s="9"/>
      <c r="V10" s="9"/>
      <c r="W10" s="9"/>
      <c r="X10" s="9">
        <v>12.35</v>
      </c>
      <c r="Y10" s="9"/>
      <c r="Z10" s="9"/>
      <c r="AA10" s="10"/>
      <c r="AC10">
        <f t="shared" si="0"/>
        <v>6</v>
      </c>
    </row>
    <row r="11" spans="1:32">
      <c r="A11" s="18"/>
      <c r="B11" s="2">
        <v>120</v>
      </c>
      <c r="C11" s="9"/>
      <c r="D11" s="9">
        <v>19</v>
      </c>
      <c r="E11" s="9"/>
      <c r="F11" s="9"/>
      <c r="G11" s="9"/>
      <c r="H11" s="9">
        <v>20.350000000000001</v>
      </c>
      <c r="I11" s="9"/>
      <c r="J11" s="9"/>
      <c r="K11" s="9"/>
      <c r="L11" s="9">
        <v>20.67</v>
      </c>
      <c r="M11" s="9"/>
      <c r="N11" s="9"/>
      <c r="O11" s="9"/>
      <c r="P11" s="9">
        <v>18.37</v>
      </c>
      <c r="Q11" s="9"/>
      <c r="R11" s="9"/>
      <c r="S11" s="9"/>
      <c r="T11" s="9">
        <v>10.87</v>
      </c>
      <c r="U11" s="9"/>
      <c r="V11" s="9"/>
      <c r="W11" s="9"/>
      <c r="X11" s="9">
        <v>10.3</v>
      </c>
      <c r="Y11" s="9"/>
      <c r="Z11" s="9"/>
      <c r="AA11" s="10"/>
      <c r="AC11">
        <f t="shared" si="0"/>
        <v>6</v>
      </c>
    </row>
    <row r="12" spans="1:32">
      <c r="A12" s="18"/>
      <c r="B12" s="2">
        <v>135</v>
      </c>
      <c r="C12" s="9"/>
      <c r="D12" s="9">
        <v>17.18</v>
      </c>
      <c r="E12" s="9"/>
      <c r="F12" s="9"/>
      <c r="G12" s="9"/>
      <c r="H12" s="9">
        <v>20.83</v>
      </c>
      <c r="I12" s="9"/>
      <c r="J12" s="9"/>
      <c r="K12" s="9"/>
      <c r="L12" s="9">
        <v>20.58</v>
      </c>
      <c r="M12" s="9"/>
      <c r="N12" s="9"/>
      <c r="O12" s="9"/>
      <c r="P12" s="9">
        <v>15.67</v>
      </c>
      <c r="Q12" s="9"/>
      <c r="R12" s="9"/>
      <c r="S12" s="9"/>
      <c r="T12" s="9">
        <v>10.27</v>
      </c>
      <c r="U12" s="9"/>
      <c r="V12" s="9"/>
      <c r="W12" s="9"/>
      <c r="X12" s="9">
        <v>5.57</v>
      </c>
      <c r="Y12" s="9"/>
      <c r="Z12" s="9"/>
      <c r="AA12" s="10"/>
      <c r="AC12">
        <f t="shared" si="0"/>
        <v>6</v>
      </c>
    </row>
    <row r="13" spans="1:32">
      <c r="A13" s="18"/>
      <c r="B13" s="2">
        <v>150</v>
      </c>
      <c r="C13" s="9"/>
      <c r="D13" s="9">
        <v>13.58</v>
      </c>
      <c r="E13" s="9"/>
      <c r="F13" s="9"/>
      <c r="G13" s="9"/>
      <c r="H13" s="9">
        <v>18.2</v>
      </c>
      <c r="I13" s="9"/>
      <c r="J13" s="9"/>
      <c r="K13" s="9"/>
      <c r="L13" s="9">
        <v>17.62</v>
      </c>
      <c r="M13" s="9"/>
      <c r="N13" s="9"/>
      <c r="O13" s="9"/>
      <c r="P13" s="9">
        <v>12.1</v>
      </c>
      <c r="Q13" s="9"/>
      <c r="R13" s="9"/>
      <c r="S13" s="9"/>
      <c r="T13" s="9">
        <v>6.83</v>
      </c>
      <c r="U13" s="9"/>
      <c r="V13" s="9"/>
      <c r="W13" s="9"/>
      <c r="X13" s="9">
        <v>2.82</v>
      </c>
      <c r="Y13" s="9"/>
      <c r="Z13" s="9"/>
      <c r="AA13" s="10"/>
      <c r="AC13">
        <f t="shared" si="0"/>
        <v>6</v>
      </c>
    </row>
    <row r="14" spans="1:32">
      <c r="A14" s="18"/>
      <c r="B14" s="2">
        <v>165</v>
      </c>
      <c r="C14" s="9"/>
      <c r="D14" s="9">
        <v>9.59</v>
      </c>
      <c r="E14" s="9"/>
      <c r="F14" s="9"/>
      <c r="G14" s="9"/>
      <c r="H14" s="9">
        <v>12.78</v>
      </c>
      <c r="I14" s="9"/>
      <c r="J14" s="9"/>
      <c r="K14" s="9"/>
      <c r="L14" s="9">
        <v>12.97</v>
      </c>
      <c r="M14" s="9"/>
      <c r="N14" s="9"/>
      <c r="O14" s="9"/>
      <c r="P14" s="9">
        <v>10.06</v>
      </c>
      <c r="Q14" s="9"/>
      <c r="R14" s="9"/>
      <c r="S14" s="9"/>
      <c r="T14" s="9">
        <v>5.96</v>
      </c>
      <c r="U14" s="9"/>
      <c r="V14" s="9"/>
      <c r="W14" s="9"/>
      <c r="X14" s="9">
        <v>5.41</v>
      </c>
      <c r="Y14" s="9"/>
      <c r="Z14" s="9"/>
      <c r="AA14" s="10"/>
      <c r="AC14">
        <f t="shared" si="0"/>
        <v>6</v>
      </c>
    </row>
    <row r="15" spans="1:32">
      <c r="A15" s="18"/>
      <c r="B15" s="2">
        <v>180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10"/>
      <c r="AC15">
        <f t="shared" si="0"/>
        <v>0</v>
      </c>
    </row>
    <row r="16" spans="1:32">
      <c r="C16" s="14">
        <v>0</v>
      </c>
      <c r="D16" s="14">
        <v>1</v>
      </c>
      <c r="E16" s="14">
        <v>2</v>
      </c>
      <c r="F16" s="14">
        <v>3</v>
      </c>
      <c r="G16" s="14">
        <v>4</v>
      </c>
      <c r="H16" s="14">
        <v>5</v>
      </c>
      <c r="I16" s="14">
        <v>6</v>
      </c>
      <c r="J16" s="14">
        <v>7</v>
      </c>
      <c r="K16" s="14">
        <v>8</v>
      </c>
      <c r="L16" s="14">
        <v>9</v>
      </c>
      <c r="M16" s="14">
        <v>10</v>
      </c>
      <c r="N16" s="14">
        <v>11</v>
      </c>
      <c r="O16" s="14">
        <v>12</v>
      </c>
      <c r="P16" s="14">
        <v>13</v>
      </c>
      <c r="Q16" s="14">
        <v>14</v>
      </c>
      <c r="R16" s="14">
        <v>15</v>
      </c>
      <c r="S16" s="14">
        <v>16</v>
      </c>
      <c r="T16" s="14">
        <v>17</v>
      </c>
      <c r="U16" s="14">
        <v>18</v>
      </c>
      <c r="V16" s="14">
        <v>19</v>
      </c>
      <c r="W16" s="14">
        <v>20</v>
      </c>
      <c r="X16" s="14">
        <v>21</v>
      </c>
      <c r="Y16" s="14">
        <v>22</v>
      </c>
      <c r="Z16" s="14">
        <v>23</v>
      </c>
      <c r="AA16" s="14">
        <v>24</v>
      </c>
    </row>
    <row r="17" spans="1:81" ht="21">
      <c r="B17" s="4" t="s">
        <v>0</v>
      </c>
      <c r="C17" s="17" t="s">
        <v>1</v>
      </c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B17" s="17" t="s">
        <v>6</v>
      </c>
      <c r="AC17" s="17"/>
      <c r="AE17" s="4" t="s">
        <v>9</v>
      </c>
      <c r="AF17" s="17" t="s">
        <v>1</v>
      </c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E17" s="4" t="s">
        <v>10</v>
      </c>
      <c r="BF17" s="17" t="s">
        <v>1</v>
      </c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</row>
    <row r="18" spans="1:81">
      <c r="C18" s="2">
        <v>0</v>
      </c>
      <c r="D18" s="2">
        <v>15</v>
      </c>
      <c r="E18" s="2">
        <v>30</v>
      </c>
      <c r="F18" s="2">
        <v>45</v>
      </c>
      <c r="G18" s="2">
        <v>60</v>
      </c>
      <c r="H18" s="2">
        <v>75</v>
      </c>
      <c r="I18" s="2">
        <v>90</v>
      </c>
      <c r="J18" s="2">
        <v>105</v>
      </c>
      <c r="K18" s="2">
        <v>120</v>
      </c>
      <c r="L18" s="2">
        <v>135</v>
      </c>
      <c r="M18" s="2">
        <v>150</v>
      </c>
      <c r="N18" s="2">
        <v>165</v>
      </c>
      <c r="O18" s="2">
        <v>180</v>
      </c>
      <c r="P18" s="2">
        <v>195</v>
      </c>
      <c r="Q18" s="2">
        <v>210</v>
      </c>
      <c r="R18" s="2">
        <v>225</v>
      </c>
      <c r="S18" s="2">
        <v>240</v>
      </c>
      <c r="T18" s="2">
        <v>255</v>
      </c>
      <c r="U18" s="2">
        <v>270</v>
      </c>
      <c r="V18" s="2">
        <v>285</v>
      </c>
      <c r="W18" s="2">
        <v>300</v>
      </c>
      <c r="X18" s="2">
        <v>315</v>
      </c>
      <c r="Y18" s="2">
        <v>330</v>
      </c>
      <c r="Z18" s="2">
        <v>345</v>
      </c>
      <c r="AB18" t="s">
        <v>8</v>
      </c>
      <c r="AC18" t="s">
        <v>7</v>
      </c>
      <c r="AF18" s="2">
        <v>0</v>
      </c>
      <c r="AG18" s="2">
        <v>15</v>
      </c>
      <c r="AH18" s="2">
        <v>30</v>
      </c>
      <c r="AI18" s="2">
        <v>45</v>
      </c>
      <c r="AJ18" s="2">
        <v>60</v>
      </c>
      <c r="AK18" s="2">
        <v>75</v>
      </c>
      <c r="AL18" s="2">
        <v>90</v>
      </c>
      <c r="AM18" s="2">
        <v>105</v>
      </c>
      <c r="AN18" s="2">
        <v>120</v>
      </c>
      <c r="AO18" s="2">
        <v>135</v>
      </c>
      <c r="AP18" s="2">
        <v>150</v>
      </c>
      <c r="AQ18" s="2">
        <v>165</v>
      </c>
      <c r="AR18" s="2">
        <v>180</v>
      </c>
      <c r="AS18" s="2">
        <v>195</v>
      </c>
      <c r="AT18" s="2">
        <v>210</v>
      </c>
      <c r="AU18" s="2">
        <v>225</v>
      </c>
      <c r="AV18" s="2">
        <v>240</v>
      </c>
      <c r="AW18" s="2">
        <v>255</v>
      </c>
      <c r="AX18" s="2">
        <v>270</v>
      </c>
      <c r="AY18" s="2">
        <v>285</v>
      </c>
      <c r="AZ18" s="2">
        <v>300</v>
      </c>
      <c r="BA18" s="2">
        <v>315</v>
      </c>
      <c r="BB18" s="2">
        <v>330</v>
      </c>
      <c r="BC18" s="2">
        <v>345</v>
      </c>
      <c r="BF18" s="2">
        <v>0</v>
      </c>
      <c r="BG18" s="2">
        <v>15</v>
      </c>
      <c r="BH18" s="2">
        <v>30</v>
      </c>
      <c r="BI18" s="2">
        <v>45</v>
      </c>
      <c r="BJ18" s="2">
        <v>60</v>
      </c>
      <c r="BK18" s="2">
        <v>75</v>
      </c>
      <c r="BL18" s="2">
        <v>90</v>
      </c>
      <c r="BM18" s="2">
        <v>105</v>
      </c>
      <c r="BN18" s="2">
        <v>120</v>
      </c>
      <c r="BO18" s="2">
        <v>135</v>
      </c>
      <c r="BP18" s="2">
        <v>150</v>
      </c>
      <c r="BQ18" s="2">
        <v>165</v>
      </c>
      <c r="BR18" s="2">
        <v>180</v>
      </c>
      <c r="BS18" s="2">
        <v>195</v>
      </c>
      <c r="BT18" s="2">
        <v>210</v>
      </c>
      <c r="BU18" s="2">
        <v>225</v>
      </c>
      <c r="BV18" s="2">
        <v>240</v>
      </c>
      <c r="BW18" s="2">
        <v>255</v>
      </c>
      <c r="BX18" s="2">
        <v>270</v>
      </c>
      <c r="BY18" s="2">
        <v>285</v>
      </c>
      <c r="BZ18" s="2">
        <v>300</v>
      </c>
      <c r="CA18" s="2">
        <v>315</v>
      </c>
      <c r="CB18" s="2">
        <v>330</v>
      </c>
      <c r="CC18" s="2">
        <v>345</v>
      </c>
    </row>
    <row r="19" spans="1:81">
      <c r="A19" s="18" t="s">
        <v>2</v>
      </c>
      <c r="B19" s="2">
        <v>0</v>
      </c>
      <c r="C19" s="1">
        <f>IF(C3="",10^-100,10^(C3/10))</f>
        <v>1E-100</v>
      </c>
      <c r="D19" s="1">
        <f t="shared" ref="D19:Z30" si="1">IF(D3="",10^-100,10^(D3/10))</f>
        <v>103.992016582906</v>
      </c>
      <c r="E19" s="1">
        <f t="shared" si="1"/>
        <v>1E-100</v>
      </c>
      <c r="F19" s="1">
        <f t="shared" si="1"/>
        <v>1E-100</v>
      </c>
      <c r="G19" s="1">
        <f t="shared" si="1"/>
        <v>1E-100</v>
      </c>
      <c r="H19" s="1">
        <f t="shared" si="1"/>
        <v>103.992016582906</v>
      </c>
      <c r="I19" s="1">
        <f t="shared" si="1"/>
        <v>1E-100</v>
      </c>
      <c r="J19" s="1">
        <f t="shared" si="1"/>
        <v>1E-100</v>
      </c>
      <c r="K19" s="1">
        <f t="shared" si="1"/>
        <v>1E-100</v>
      </c>
      <c r="L19" s="1">
        <f t="shared" si="1"/>
        <v>103.992016582906</v>
      </c>
      <c r="M19" s="1">
        <f t="shared" si="1"/>
        <v>1E-100</v>
      </c>
      <c r="N19" s="1">
        <f t="shared" si="1"/>
        <v>1E-100</v>
      </c>
      <c r="O19" s="1">
        <f t="shared" si="1"/>
        <v>1E-100</v>
      </c>
      <c r="P19" s="1">
        <f t="shared" si="1"/>
        <v>103.992016582906</v>
      </c>
      <c r="Q19" s="1">
        <f t="shared" si="1"/>
        <v>1E-100</v>
      </c>
      <c r="R19" s="1">
        <f t="shared" si="1"/>
        <v>1E-100</v>
      </c>
      <c r="S19" s="1">
        <f t="shared" si="1"/>
        <v>1E-100</v>
      </c>
      <c r="T19" s="1">
        <f t="shared" si="1"/>
        <v>103.992016582906</v>
      </c>
      <c r="U19" s="1">
        <f t="shared" si="1"/>
        <v>1E-100</v>
      </c>
      <c r="V19" s="1">
        <f t="shared" si="1"/>
        <v>1E-100</v>
      </c>
      <c r="W19" s="1">
        <f t="shared" si="1"/>
        <v>1E-100</v>
      </c>
      <c r="X19" s="1">
        <f t="shared" si="1"/>
        <v>103.992016582906</v>
      </c>
      <c r="Y19" s="1">
        <f t="shared" si="1"/>
        <v>1E-100</v>
      </c>
      <c r="Z19" s="1">
        <f t="shared" si="1"/>
        <v>1E-100</v>
      </c>
      <c r="AB19">
        <f>SIN(B19*PI()/180)*$F$33</f>
        <v>0</v>
      </c>
      <c r="AC19">
        <v>6.9930069930069999E-3</v>
      </c>
      <c r="AE19" s="2">
        <v>0</v>
      </c>
      <c r="AF19" s="1">
        <f>C19*$AB19</f>
        <v>0</v>
      </c>
      <c r="AG19" s="1">
        <f t="shared" ref="AG19:AV31" si="2">D19*$AB19</f>
        <v>0</v>
      </c>
      <c r="AH19" s="1">
        <f t="shared" si="2"/>
        <v>0</v>
      </c>
      <c r="AI19" s="1">
        <f t="shared" si="2"/>
        <v>0</v>
      </c>
      <c r="AJ19" s="1">
        <f t="shared" si="2"/>
        <v>0</v>
      </c>
      <c r="AK19" s="1">
        <f t="shared" si="2"/>
        <v>0</v>
      </c>
      <c r="AL19" s="1">
        <f t="shared" si="2"/>
        <v>0</v>
      </c>
      <c r="AM19" s="1">
        <f t="shared" si="2"/>
        <v>0</v>
      </c>
      <c r="AN19" s="1">
        <f t="shared" si="2"/>
        <v>0</v>
      </c>
      <c r="AO19" s="1">
        <f t="shared" si="2"/>
        <v>0</v>
      </c>
      <c r="AP19" s="1">
        <f t="shared" si="2"/>
        <v>0</v>
      </c>
      <c r="AQ19" s="1">
        <f t="shared" si="2"/>
        <v>0</v>
      </c>
      <c r="AR19" s="1">
        <f t="shared" si="2"/>
        <v>0</v>
      </c>
      <c r="AS19" s="1">
        <f t="shared" si="2"/>
        <v>0</v>
      </c>
      <c r="AT19" s="1">
        <f t="shared" si="2"/>
        <v>0</v>
      </c>
      <c r="AU19" s="1">
        <f t="shared" si="2"/>
        <v>0</v>
      </c>
      <c r="AV19" s="1">
        <f t="shared" si="2"/>
        <v>0</v>
      </c>
      <c r="AW19" s="1">
        <f t="shared" ref="AW19:BC31" si="3">T19*$AB19</f>
        <v>0</v>
      </c>
      <c r="AX19" s="1">
        <f t="shared" si="3"/>
        <v>0</v>
      </c>
      <c r="AY19" s="1">
        <f t="shared" si="3"/>
        <v>0</v>
      </c>
      <c r="AZ19" s="1">
        <f t="shared" si="3"/>
        <v>0</v>
      </c>
      <c r="BA19" s="1">
        <f t="shared" si="3"/>
        <v>0</v>
      </c>
      <c r="BB19" s="1">
        <f t="shared" si="3"/>
        <v>0</v>
      </c>
      <c r="BC19" s="1">
        <f t="shared" si="3"/>
        <v>0</v>
      </c>
      <c r="BE19" s="2">
        <v>0</v>
      </c>
      <c r="BF19" s="1">
        <f>C19*$AC19</f>
        <v>6.9930069930070005E-103</v>
      </c>
      <c r="BG19" s="1">
        <f t="shared" ref="BG19:BV31" si="4">D19*$AC19</f>
        <v>0.72721689918116161</v>
      </c>
      <c r="BH19" s="1">
        <f t="shared" si="4"/>
        <v>6.9930069930070005E-103</v>
      </c>
      <c r="BI19" s="1">
        <f t="shared" si="4"/>
        <v>6.9930069930070005E-103</v>
      </c>
      <c r="BJ19" s="1">
        <f t="shared" si="4"/>
        <v>6.9930069930070005E-103</v>
      </c>
      <c r="BK19" s="1">
        <f t="shared" si="4"/>
        <v>0.72721689918116161</v>
      </c>
      <c r="BL19" s="1">
        <f t="shared" si="4"/>
        <v>6.9930069930070005E-103</v>
      </c>
      <c r="BM19" s="1">
        <f t="shared" si="4"/>
        <v>6.9930069930070005E-103</v>
      </c>
      <c r="BN19" s="1">
        <f t="shared" si="4"/>
        <v>6.9930069930070005E-103</v>
      </c>
      <c r="BO19" s="1">
        <f t="shared" si="4"/>
        <v>0.72721689918116161</v>
      </c>
      <c r="BP19" s="1">
        <f t="shared" si="4"/>
        <v>6.9930069930070005E-103</v>
      </c>
      <c r="BQ19" s="1">
        <f t="shared" si="4"/>
        <v>6.9930069930070005E-103</v>
      </c>
      <c r="BR19" s="1">
        <f t="shared" si="4"/>
        <v>6.9930069930070005E-103</v>
      </c>
      <c r="BS19" s="1">
        <f t="shared" si="4"/>
        <v>0.72721689918116161</v>
      </c>
      <c r="BT19" s="1">
        <f t="shared" si="4"/>
        <v>6.9930069930070005E-103</v>
      </c>
      <c r="BU19" s="1">
        <f t="shared" si="4"/>
        <v>6.9930069930070005E-103</v>
      </c>
      <c r="BV19" s="1">
        <f t="shared" si="4"/>
        <v>6.9930069930070005E-103</v>
      </c>
      <c r="BW19" s="1">
        <f t="shared" ref="BW19:CC31" si="5">T19*$AC19</f>
        <v>0.72721689918116161</v>
      </c>
      <c r="BX19" s="1">
        <f t="shared" si="5"/>
        <v>6.9930069930070005E-103</v>
      </c>
      <c r="BY19" s="1">
        <f t="shared" si="5"/>
        <v>6.9930069930070005E-103</v>
      </c>
      <c r="BZ19" s="1">
        <f t="shared" si="5"/>
        <v>6.9930069930070005E-103</v>
      </c>
      <c r="CA19" s="1">
        <f t="shared" si="5"/>
        <v>0.72721689918116161</v>
      </c>
      <c r="CB19" s="1">
        <f t="shared" si="5"/>
        <v>6.9930069930070005E-103</v>
      </c>
      <c r="CC19" s="1">
        <f t="shared" si="5"/>
        <v>6.9930069930070005E-103</v>
      </c>
    </row>
    <row r="20" spans="1:81">
      <c r="A20" s="18"/>
      <c r="B20" s="2">
        <v>15</v>
      </c>
      <c r="C20" s="1">
        <f t="shared" ref="C20:R31" si="6">IF(C4="",10^-100,10^(C4/10))</f>
        <v>1E-100</v>
      </c>
      <c r="D20" s="1">
        <f t="shared" si="6"/>
        <v>105.68175092136589</v>
      </c>
      <c r="E20" s="1">
        <f t="shared" si="6"/>
        <v>1E-100</v>
      </c>
      <c r="F20" s="1">
        <f t="shared" si="6"/>
        <v>1E-100</v>
      </c>
      <c r="G20" s="1">
        <f t="shared" si="6"/>
        <v>1E-100</v>
      </c>
      <c r="H20" s="1">
        <f t="shared" si="6"/>
        <v>42.559841313374314</v>
      </c>
      <c r="I20" s="1">
        <f t="shared" si="6"/>
        <v>1E-100</v>
      </c>
      <c r="J20" s="1">
        <f t="shared" si="6"/>
        <v>1E-100</v>
      </c>
      <c r="K20" s="1">
        <f t="shared" si="6"/>
        <v>1E-100</v>
      </c>
      <c r="L20" s="1">
        <f t="shared" si="6"/>
        <v>83.368118461963448</v>
      </c>
      <c r="M20" s="1">
        <f t="shared" si="6"/>
        <v>1E-100</v>
      </c>
      <c r="N20" s="1">
        <f t="shared" si="6"/>
        <v>1E-100</v>
      </c>
      <c r="O20" s="1">
        <f t="shared" si="6"/>
        <v>1E-100</v>
      </c>
      <c r="P20" s="1">
        <f t="shared" si="6"/>
        <v>138.03842646028849</v>
      </c>
      <c r="Q20" s="1">
        <f t="shared" si="6"/>
        <v>1E-100</v>
      </c>
      <c r="R20" s="1">
        <f t="shared" si="6"/>
        <v>1E-100</v>
      </c>
      <c r="S20" s="1">
        <f t="shared" si="1"/>
        <v>1E-100</v>
      </c>
      <c r="T20" s="1">
        <f t="shared" si="1"/>
        <v>140.92887984218748</v>
      </c>
      <c r="U20" s="1">
        <f t="shared" si="1"/>
        <v>1E-100</v>
      </c>
      <c r="V20" s="1">
        <f t="shared" si="1"/>
        <v>1E-100</v>
      </c>
      <c r="W20" s="1">
        <f t="shared" si="1"/>
        <v>1E-100</v>
      </c>
      <c r="X20" s="1">
        <f t="shared" si="1"/>
        <v>144.21153515248687</v>
      </c>
      <c r="Y20" s="1">
        <f t="shared" si="1"/>
        <v>1E-100</v>
      </c>
      <c r="Z20" s="1">
        <f t="shared" si="1"/>
        <v>1E-100</v>
      </c>
      <c r="AB20">
        <f t="shared" ref="AB20:AB31" si="7">SIN(B20*PI()/180)*$F$33</f>
        <v>6.7758667558600369E-2</v>
      </c>
      <c r="AC20">
        <v>6.6057424952074006E-2</v>
      </c>
      <c r="AE20" s="2">
        <v>15</v>
      </c>
      <c r="AF20" s="1">
        <f t="shared" ref="AF20:AF31" si="8">C20*$AB20</f>
        <v>6.7758667558600369E-102</v>
      </c>
      <c r="AG20" s="1">
        <f t="shared" si="2"/>
        <v>7.1608546276916396</v>
      </c>
      <c r="AH20" s="1">
        <f t="shared" si="2"/>
        <v>6.7758667558600369E-102</v>
      </c>
      <c r="AI20" s="1">
        <f t="shared" si="2"/>
        <v>6.7758667558600369E-102</v>
      </c>
      <c r="AJ20" s="1">
        <f t="shared" si="2"/>
        <v>6.7758667558600369E-102</v>
      </c>
      <c r="AK20" s="1">
        <f t="shared" si="2"/>
        <v>2.8837981388997158</v>
      </c>
      <c r="AL20" s="1">
        <f t="shared" si="2"/>
        <v>6.7758667558600369E-102</v>
      </c>
      <c r="AM20" s="1">
        <f t="shared" si="2"/>
        <v>6.7758667558600369E-102</v>
      </c>
      <c r="AN20" s="1">
        <f t="shared" si="2"/>
        <v>6.7758667558600369E-102</v>
      </c>
      <c r="AO20" s="1">
        <f t="shared" si="2"/>
        <v>5.6489126238501948</v>
      </c>
      <c r="AP20" s="1">
        <f t="shared" si="2"/>
        <v>6.7758667558600369E-102</v>
      </c>
      <c r="AQ20" s="1">
        <f t="shared" si="2"/>
        <v>6.7758667558600369E-102</v>
      </c>
      <c r="AR20" s="1">
        <f t="shared" si="2"/>
        <v>6.7758667558600369E-102</v>
      </c>
      <c r="AS20" s="1">
        <f t="shared" si="2"/>
        <v>9.3532998488349932</v>
      </c>
      <c r="AT20" s="1">
        <f t="shared" si="2"/>
        <v>6.7758667558600369E-102</v>
      </c>
      <c r="AU20" s="1">
        <f t="shared" si="2"/>
        <v>6.7758667558600369E-102</v>
      </c>
      <c r="AV20" s="1">
        <f t="shared" si="2"/>
        <v>6.7758667558600369E-102</v>
      </c>
      <c r="AW20" s="1">
        <f t="shared" si="3"/>
        <v>9.5491531186327183</v>
      </c>
      <c r="AX20" s="1">
        <f t="shared" si="3"/>
        <v>6.7758667558600369E-102</v>
      </c>
      <c r="AY20" s="1">
        <f t="shared" si="3"/>
        <v>6.7758667558600369E-102</v>
      </c>
      <c r="AZ20" s="1">
        <f t="shared" si="3"/>
        <v>6.7758667558600369E-102</v>
      </c>
      <c r="BA20" s="1">
        <f t="shared" si="3"/>
        <v>9.7715814685127693</v>
      </c>
      <c r="BB20" s="1">
        <f t="shared" si="3"/>
        <v>6.7758667558600369E-102</v>
      </c>
      <c r="BC20" s="1">
        <f t="shared" si="3"/>
        <v>6.7758667558600369E-102</v>
      </c>
      <c r="BE20" s="2">
        <v>15</v>
      </c>
      <c r="BF20" s="1">
        <f t="shared" ref="BF20:BF31" si="9">C20*$AC20</f>
        <v>6.605742495207401E-102</v>
      </c>
      <c r="BG20" s="1">
        <f t="shared" si="4"/>
        <v>6.9810643302919049</v>
      </c>
      <c r="BH20" s="1">
        <f t="shared" si="4"/>
        <v>6.605742495207401E-102</v>
      </c>
      <c r="BI20" s="1">
        <f t="shared" si="4"/>
        <v>6.605742495207401E-102</v>
      </c>
      <c r="BJ20" s="1">
        <f t="shared" si="4"/>
        <v>6.605742495207401E-102</v>
      </c>
      <c r="BK20" s="1">
        <f t="shared" si="4"/>
        <v>2.8113935235304024</v>
      </c>
      <c r="BL20" s="1">
        <f t="shared" si="4"/>
        <v>6.605742495207401E-102</v>
      </c>
      <c r="BM20" s="1">
        <f t="shared" si="4"/>
        <v>6.605742495207401E-102</v>
      </c>
      <c r="BN20" s="1">
        <f t="shared" si="4"/>
        <v>6.605742495207401E-102</v>
      </c>
      <c r="BO20" s="1">
        <f t="shared" si="4"/>
        <v>5.5070832286967661</v>
      </c>
      <c r="BP20" s="1">
        <f t="shared" si="4"/>
        <v>6.605742495207401E-102</v>
      </c>
      <c r="BQ20" s="1">
        <f t="shared" si="4"/>
        <v>6.605742495207401E-102</v>
      </c>
      <c r="BR20" s="1">
        <f t="shared" si="4"/>
        <v>6.605742495207401E-102</v>
      </c>
      <c r="BS20" s="1">
        <f t="shared" si="4"/>
        <v>9.1184629964028936</v>
      </c>
      <c r="BT20" s="1">
        <f t="shared" si="4"/>
        <v>6.605742495207401E-102</v>
      </c>
      <c r="BU20" s="1">
        <f t="shared" si="4"/>
        <v>6.605742495207401E-102</v>
      </c>
      <c r="BV20" s="1">
        <f t="shared" si="4"/>
        <v>6.605742495207401E-102</v>
      </c>
      <c r="BW20" s="1">
        <f t="shared" si="5"/>
        <v>9.3093989037551559</v>
      </c>
      <c r="BX20" s="1">
        <f t="shared" si="5"/>
        <v>6.605742495207401E-102</v>
      </c>
      <c r="BY20" s="1">
        <f t="shared" si="5"/>
        <v>6.605742495207401E-102</v>
      </c>
      <c r="BZ20" s="1">
        <f t="shared" si="5"/>
        <v>6.605742495207401E-102</v>
      </c>
      <c r="CA20" s="1">
        <f t="shared" si="5"/>
        <v>9.5262426605587844</v>
      </c>
      <c r="CB20" s="1">
        <f t="shared" si="5"/>
        <v>6.605742495207401E-102</v>
      </c>
      <c r="CC20" s="1">
        <f t="shared" si="5"/>
        <v>6.605742495207401E-102</v>
      </c>
    </row>
    <row r="21" spans="1:81">
      <c r="A21" s="18"/>
      <c r="B21" s="2">
        <v>30</v>
      </c>
      <c r="C21" s="1">
        <f t="shared" si="6"/>
        <v>1E-100</v>
      </c>
      <c r="D21" s="1">
        <f t="shared" si="1"/>
        <v>119.67405313072446</v>
      </c>
      <c r="E21" s="1">
        <f t="shared" si="1"/>
        <v>1E-100</v>
      </c>
      <c r="F21" s="1">
        <f t="shared" si="1"/>
        <v>1E-100</v>
      </c>
      <c r="G21" s="1">
        <f t="shared" si="1"/>
        <v>1E-100</v>
      </c>
      <c r="H21" s="1">
        <f t="shared" si="1"/>
        <v>14.223287871228203</v>
      </c>
      <c r="I21" s="1">
        <f t="shared" si="1"/>
        <v>1E-100</v>
      </c>
      <c r="J21" s="1">
        <f t="shared" si="1"/>
        <v>1E-100</v>
      </c>
      <c r="K21" s="1">
        <f t="shared" si="1"/>
        <v>1E-100</v>
      </c>
      <c r="L21" s="1">
        <f t="shared" si="1"/>
        <v>65.917389524432167</v>
      </c>
      <c r="M21" s="1">
        <f t="shared" si="1"/>
        <v>1E-100</v>
      </c>
      <c r="N21" s="1">
        <f t="shared" si="1"/>
        <v>1E-100</v>
      </c>
      <c r="O21" s="1">
        <f t="shared" si="1"/>
        <v>1E-100</v>
      </c>
      <c r="P21" s="1">
        <f t="shared" si="1"/>
        <v>167.49428760264377</v>
      </c>
      <c r="Q21" s="1">
        <f t="shared" si="1"/>
        <v>1E-100</v>
      </c>
      <c r="R21" s="1">
        <f t="shared" si="1"/>
        <v>1E-100</v>
      </c>
      <c r="S21" s="1">
        <f t="shared" si="1"/>
        <v>1E-100</v>
      </c>
      <c r="T21" s="1">
        <f t="shared" si="1"/>
        <v>114.28783347897719</v>
      </c>
      <c r="U21" s="1">
        <f t="shared" si="1"/>
        <v>1E-100</v>
      </c>
      <c r="V21" s="1">
        <f t="shared" si="1"/>
        <v>1E-100</v>
      </c>
      <c r="W21" s="1">
        <f t="shared" si="1"/>
        <v>1E-100</v>
      </c>
      <c r="X21" s="1">
        <f t="shared" si="1"/>
        <v>127.05741052085423</v>
      </c>
      <c r="Y21" s="1">
        <f t="shared" si="1"/>
        <v>1E-100</v>
      </c>
      <c r="Z21" s="1">
        <f t="shared" si="1"/>
        <v>1E-100</v>
      </c>
      <c r="AB21">
        <f t="shared" si="7"/>
        <v>0.13089969389957468</v>
      </c>
      <c r="AC21">
        <v>0.13154253154253201</v>
      </c>
      <c r="AE21" s="2">
        <v>30</v>
      </c>
      <c r="AF21" s="1">
        <f t="shared" si="8"/>
        <v>1.3089969389957467E-101</v>
      </c>
      <c r="AG21" s="1">
        <f t="shared" si="2"/>
        <v>15.665296922533269</v>
      </c>
      <c r="AH21" s="1">
        <f t="shared" si="2"/>
        <v>1.3089969389957467E-101</v>
      </c>
      <c r="AI21" s="1">
        <f t="shared" si="2"/>
        <v>1.3089969389957467E-101</v>
      </c>
      <c r="AJ21" s="1">
        <f t="shared" si="2"/>
        <v>1.3089969389957467E-101</v>
      </c>
      <c r="AK21" s="1">
        <f t="shared" si="2"/>
        <v>1.8618240285893048</v>
      </c>
      <c r="AL21" s="1">
        <f t="shared" si="2"/>
        <v>1.3089969389957467E-101</v>
      </c>
      <c r="AM21" s="1">
        <f t="shared" si="2"/>
        <v>1.3089969389957467E-101</v>
      </c>
      <c r="AN21" s="1">
        <f t="shared" si="2"/>
        <v>1.3089969389957467E-101</v>
      </c>
      <c r="AO21" s="1">
        <f t="shared" si="2"/>
        <v>8.628566111407201</v>
      </c>
      <c r="AP21" s="1">
        <f t="shared" si="2"/>
        <v>1.3089969389957467E-101</v>
      </c>
      <c r="AQ21" s="1">
        <f t="shared" si="2"/>
        <v>1.3089969389957467E-101</v>
      </c>
      <c r="AR21" s="1">
        <f t="shared" si="2"/>
        <v>1.3089969389957467E-101</v>
      </c>
      <c r="AS21" s="1">
        <f t="shared" si="2"/>
        <v>21.924950977113394</v>
      </c>
      <c r="AT21" s="1">
        <f t="shared" si="2"/>
        <v>1.3089969389957467E-101</v>
      </c>
      <c r="AU21" s="1">
        <f t="shared" si="2"/>
        <v>1.3089969389957467E-101</v>
      </c>
      <c r="AV21" s="1">
        <f t="shared" si="2"/>
        <v>1.3089969389957467E-101</v>
      </c>
      <c r="AW21" s="1">
        <f t="shared" si="3"/>
        <v>14.960242418843677</v>
      </c>
      <c r="AX21" s="1">
        <f t="shared" si="3"/>
        <v>1.3089969389957467E-101</v>
      </c>
      <c r="AY21" s="1">
        <f t="shared" si="3"/>
        <v>1.3089969389957467E-101</v>
      </c>
      <c r="AZ21" s="1">
        <f t="shared" si="3"/>
        <v>1.3089969389957467E-101</v>
      </c>
      <c r="BA21" s="1">
        <f t="shared" si="3"/>
        <v>16.631776144852417</v>
      </c>
      <c r="BB21" s="1">
        <f t="shared" si="3"/>
        <v>1.3089969389957467E-101</v>
      </c>
      <c r="BC21" s="1">
        <f t="shared" si="3"/>
        <v>1.3089969389957467E-101</v>
      </c>
      <c r="BE21" s="2">
        <v>30</v>
      </c>
      <c r="BF21" s="1">
        <f t="shared" si="9"/>
        <v>1.3154253154253201E-101</v>
      </c>
      <c r="BG21" s="1">
        <f t="shared" si="4"/>
        <v>15.742227908770975</v>
      </c>
      <c r="BH21" s="1">
        <f t="shared" si="4"/>
        <v>1.3154253154253201E-101</v>
      </c>
      <c r="BI21" s="1">
        <f t="shared" si="4"/>
        <v>1.3154253154253201E-101</v>
      </c>
      <c r="BJ21" s="1">
        <f t="shared" si="4"/>
        <v>1.3154253154253201E-101</v>
      </c>
      <c r="BK21" s="1">
        <f t="shared" si="4"/>
        <v>1.8709672934395489</v>
      </c>
      <c r="BL21" s="1">
        <f t="shared" si="4"/>
        <v>1.3154253154253201E-101</v>
      </c>
      <c r="BM21" s="1">
        <f t="shared" si="4"/>
        <v>1.3154253154253201E-101</v>
      </c>
      <c r="BN21" s="1">
        <f t="shared" si="4"/>
        <v>1.3154253154253201E-101</v>
      </c>
      <c r="BO21" s="1">
        <f t="shared" si="4"/>
        <v>8.6709402907189865</v>
      </c>
      <c r="BP21" s="1">
        <f t="shared" si="4"/>
        <v>1.3154253154253201E-101</v>
      </c>
      <c r="BQ21" s="1">
        <f t="shared" si="4"/>
        <v>1.3154253154253201E-101</v>
      </c>
      <c r="BR21" s="1">
        <f t="shared" si="4"/>
        <v>1.3154253154253201E-101</v>
      </c>
      <c r="BS21" s="1">
        <f t="shared" si="4"/>
        <v>22.032622610164697</v>
      </c>
      <c r="BT21" s="1">
        <f t="shared" si="4"/>
        <v>1.3154253154253201E-101</v>
      </c>
      <c r="BU21" s="1">
        <f t="shared" si="4"/>
        <v>1.3154253154253201E-101</v>
      </c>
      <c r="BV21" s="1">
        <f t="shared" si="4"/>
        <v>1.3154253154253201E-101</v>
      </c>
      <c r="BW21" s="1">
        <f t="shared" si="5"/>
        <v>15.033710940336004</v>
      </c>
      <c r="BX21" s="1">
        <f t="shared" si="5"/>
        <v>1.3154253154253201E-101</v>
      </c>
      <c r="BY21" s="1">
        <f t="shared" si="5"/>
        <v>1.3154253154253201E-101</v>
      </c>
      <c r="BZ21" s="1">
        <f t="shared" si="5"/>
        <v>1.3154253154253201E-101</v>
      </c>
      <c r="CA21" s="1">
        <f t="shared" si="5"/>
        <v>16.713453431151905</v>
      </c>
      <c r="CB21" s="1">
        <f t="shared" si="5"/>
        <v>1.3154253154253201E-101</v>
      </c>
      <c r="CC21" s="1">
        <f t="shared" si="5"/>
        <v>1.3154253154253201E-101</v>
      </c>
    </row>
    <row r="22" spans="1:81">
      <c r="A22" s="18"/>
      <c r="B22" s="2">
        <v>45</v>
      </c>
      <c r="C22" s="1">
        <f t="shared" si="6"/>
        <v>1E-100</v>
      </c>
      <c r="D22" s="1">
        <f t="shared" si="1"/>
        <v>130.61708881318427</v>
      </c>
      <c r="E22" s="1">
        <f t="shared" si="1"/>
        <v>1E-100</v>
      </c>
      <c r="F22" s="1">
        <f t="shared" si="1"/>
        <v>1E-100</v>
      </c>
      <c r="G22" s="1">
        <f t="shared" si="1"/>
        <v>1E-100</v>
      </c>
      <c r="H22" s="1">
        <f t="shared" si="1"/>
        <v>50.699070827470464</v>
      </c>
      <c r="I22" s="1">
        <f t="shared" si="1"/>
        <v>1E-100</v>
      </c>
      <c r="J22" s="1">
        <f t="shared" si="1"/>
        <v>1E-100</v>
      </c>
      <c r="K22" s="1">
        <f t="shared" si="1"/>
        <v>1E-100</v>
      </c>
      <c r="L22" s="1">
        <f t="shared" si="1"/>
        <v>109.14403364487571</v>
      </c>
      <c r="M22" s="1">
        <f t="shared" si="1"/>
        <v>1E-100</v>
      </c>
      <c r="N22" s="1">
        <f t="shared" si="1"/>
        <v>1E-100</v>
      </c>
      <c r="O22" s="1">
        <f t="shared" si="1"/>
        <v>1E-100</v>
      </c>
      <c r="P22" s="1">
        <f t="shared" si="1"/>
        <v>190.98532585662369</v>
      </c>
      <c r="Q22" s="1">
        <f t="shared" si="1"/>
        <v>1E-100</v>
      </c>
      <c r="R22" s="1">
        <f t="shared" si="1"/>
        <v>1E-100</v>
      </c>
      <c r="S22" s="1">
        <f t="shared" si="1"/>
        <v>1E-100</v>
      </c>
      <c r="T22" s="1">
        <f t="shared" si="1"/>
        <v>66.374307040190885</v>
      </c>
      <c r="U22" s="1">
        <f t="shared" si="1"/>
        <v>1E-100</v>
      </c>
      <c r="V22" s="1">
        <f t="shared" si="1"/>
        <v>1E-100</v>
      </c>
      <c r="W22" s="1">
        <f t="shared" si="1"/>
        <v>1E-100</v>
      </c>
      <c r="X22" s="1">
        <f t="shared" si="1"/>
        <v>77.090346906443031</v>
      </c>
      <c r="Y22" s="1">
        <f t="shared" si="1"/>
        <v>1E-100</v>
      </c>
      <c r="Z22" s="1">
        <f t="shared" si="1"/>
        <v>1E-100</v>
      </c>
      <c r="AB22">
        <f t="shared" si="7"/>
        <v>0.18512012242326523</v>
      </c>
      <c r="AC22">
        <v>0.184763384763385</v>
      </c>
      <c r="AE22" s="2">
        <v>45</v>
      </c>
      <c r="AF22" s="1">
        <f t="shared" si="8"/>
        <v>1.8512012242326523E-101</v>
      </c>
      <c r="AG22" s="1">
        <f t="shared" si="2"/>
        <v>24.179851471667178</v>
      </c>
      <c r="AH22" s="1">
        <f t="shared" si="2"/>
        <v>1.8512012242326523E-101</v>
      </c>
      <c r="AI22" s="1">
        <f t="shared" si="2"/>
        <v>1.8512012242326523E-101</v>
      </c>
      <c r="AJ22" s="1">
        <f t="shared" si="2"/>
        <v>1.8512012242326523E-101</v>
      </c>
      <c r="AK22" s="1">
        <f t="shared" si="2"/>
        <v>9.3854181983271268</v>
      </c>
      <c r="AL22" s="1">
        <f t="shared" si="2"/>
        <v>1.8512012242326523E-101</v>
      </c>
      <c r="AM22" s="1">
        <f t="shared" si="2"/>
        <v>1.8512012242326523E-101</v>
      </c>
      <c r="AN22" s="1">
        <f t="shared" si="2"/>
        <v>1.8512012242326523E-101</v>
      </c>
      <c r="AO22" s="1">
        <f t="shared" si="2"/>
        <v>20.204756870108369</v>
      </c>
      <c r="AP22" s="1">
        <f t="shared" si="2"/>
        <v>1.8512012242326523E-101</v>
      </c>
      <c r="AQ22" s="1">
        <f t="shared" si="2"/>
        <v>1.8512012242326523E-101</v>
      </c>
      <c r="AR22" s="1">
        <f t="shared" si="2"/>
        <v>1.8512012242326523E-101</v>
      </c>
      <c r="AS22" s="1">
        <f t="shared" si="2"/>
        <v>35.355226903625379</v>
      </c>
      <c r="AT22" s="1">
        <f t="shared" si="2"/>
        <v>1.8512012242326523E-101</v>
      </c>
      <c r="AU22" s="1">
        <f t="shared" si="2"/>
        <v>1.8512012242326523E-101</v>
      </c>
      <c r="AV22" s="1">
        <f t="shared" si="2"/>
        <v>1.8512012242326523E-101</v>
      </c>
      <c r="AW22" s="1">
        <f t="shared" si="3"/>
        <v>12.287219845039532</v>
      </c>
      <c r="AX22" s="1">
        <f t="shared" si="3"/>
        <v>1.8512012242326523E-101</v>
      </c>
      <c r="AY22" s="1">
        <f t="shared" si="3"/>
        <v>1.8512012242326523E-101</v>
      </c>
      <c r="AZ22" s="1">
        <f t="shared" si="3"/>
        <v>1.8512012242326523E-101</v>
      </c>
      <c r="BA22" s="1">
        <f t="shared" si="3"/>
        <v>14.27097445697272</v>
      </c>
      <c r="BB22" s="1">
        <f t="shared" si="3"/>
        <v>1.8512012242326523E-101</v>
      </c>
      <c r="BC22" s="1">
        <f t="shared" si="3"/>
        <v>1.8512012242326523E-101</v>
      </c>
      <c r="BE22" s="2">
        <v>45</v>
      </c>
      <c r="BF22" s="1">
        <f t="shared" si="9"/>
        <v>1.8476338476338499E-101</v>
      </c>
      <c r="BG22" s="1">
        <f t="shared" si="4"/>
        <v>24.133255437063596</v>
      </c>
      <c r="BH22" s="1">
        <f t="shared" si="4"/>
        <v>1.8476338476338499E-101</v>
      </c>
      <c r="BI22" s="1">
        <f t="shared" si="4"/>
        <v>1.8476338476338499E-101</v>
      </c>
      <c r="BJ22" s="1">
        <f t="shared" si="4"/>
        <v>1.8476338476338499E-101</v>
      </c>
      <c r="BK22" s="1">
        <f t="shared" si="4"/>
        <v>9.3673319304420328</v>
      </c>
      <c r="BL22" s="1">
        <f t="shared" si="4"/>
        <v>1.8476338476338499E-101</v>
      </c>
      <c r="BM22" s="1">
        <f t="shared" si="4"/>
        <v>1.8476338476338499E-101</v>
      </c>
      <c r="BN22" s="1">
        <f t="shared" si="4"/>
        <v>1.8476338476338499E-101</v>
      </c>
      <c r="BO22" s="1">
        <f t="shared" si="4"/>
        <v>20.165821082956008</v>
      </c>
      <c r="BP22" s="1">
        <f t="shared" si="4"/>
        <v>1.8476338476338499E-101</v>
      </c>
      <c r="BQ22" s="1">
        <f t="shared" si="4"/>
        <v>1.8476338476338499E-101</v>
      </c>
      <c r="BR22" s="1">
        <f t="shared" si="4"/>
        <v>1.8476338476338499E-101</v>
      </c>
      <c r="BS22" s="1">
        <f t="shared" si="4"/>
        <v>35.287095245407826</v>
      </c>
      <c r="BT22" s="1">
        <f t="shared" si="4"/>
        <v>1.8476338476338499E-101</v>
      </c>
      <c r="BU22" s="1">
        <f t="shared" si="4"/>
        <v>1.8476338476338499E-101</v>
      </c>
      <c r="BV22" s="1">
        <f t="shared" si="4"/>
        <v>1.8476338476338499E-101</v>
      </c>
      <c r="BW22" s="1">
        <f t="shared" si="5"/>
        <v>12.263541630069842</v>
      </c>
      <c r="BX22" s="1">
        <f t="shared" si="5"/>
        <v>1.8476338476338499E-101</v>
      </c>
      <c r="BY22" s="1">
        <f t="shared" si="5"/>
        <v>1.8476338476338499E-101</v>
      </c>
      <c r="BZ22" s="1">
        <f t="shared" si="5"/>
        <v>1.8476338476338499E-101</v>
      </c>
      <c r="CA22" s="1">
        <f t="shared" si="5"/>
        <v>14.24347342701796</v>
      </c>
      <c r="CB22" s="1">
        <f t="shared" si="5"/>
        <v>1.8476338476338499E-101</v>
      </c>
      <c r="CC22" s="1">
        <f t="shared" si="5"/>
        <v>1.8476338476338499E-101</v>
      </c>
    </row>
    <row r="23" spans="1:81">
      <c r="A23" s="18"/>
      <c r="B23" s="2">
        <v>60</v>
      </c>
      <c r="C23" s="1">
        <f t="shared" si="6"/>
        <v>1E-100</v>
      </c>
      <c r="D23" s="1">
        <f t="shared" si="1"/>
        <v>110.15393095414166</v>
      </c>
      <c r="E23" s="1">
        <f t="shared" si="1"/>
        <v>1E-100</v>
      </c>
      <c r="F23" s="1">
        <f t="shared" si="1"/>
        <v>1E-100</v>
      </c>
      <c r="G23" s="1">
        <f t="shared" si="1"/>
        <v>1E-100</v>
      </c>
      <c r="H23" s="1">
        <f t="shared" si="1"/>
        <v>120.78138351067804</v>
      </c>
      <c r="I23" s="1">
        <f t="shared" si="1"/>
        <v>1E-100</v>
      </c>
      <c r="J23" s="1">
        <f t="shared" si="1"/>
        <v>1E-100</v>
      </c>
      <c r="K23" s="1">
        <f t="shared" si="1"/>
        <v>1E-100</v>
      </c>
      <c r="L23" s="1">
        <f t="shared" si="1"/>
        <v>164.81623915255093</v>
      </c>
      <c r="M23" s="1">
        <f t="shared" si="1"/>
        <v>1E-100</v>
      </c>
      <c r="N23" s="1">
        <f t="shared" si="1"/>
        <v>1E-100</v>
      </c>
      <c r="O23" s="1">
        <f t="shared" si="1"/>
        <v>1E-100</v>
      </c>
      <c r="P23" s="1">
        <f t="shared" si="1"/>
        <v>142.88939585111038</v>
      </c>
      <c r="Q23" s="1">
        <f t="shared" si="1"/>
        <v>1E-100</v>
      </c>
      <c r="R23" s="1">
        <f t="shared" si="1"/>
        <v>1E-100</v>
      </c>
      <c r="S23" s="1">
        <f t="shared" si="1"/>
        <v>1E-100</v>
      </c>
      <c r="T23" s="1">
        <f t="shared" si="1"/>
        <v>42.854852039743975</v>
      </c>
      <c r="U23" s="1">
        <f t="shared" si="1"/>
        <v>1E-100</v>
      </c>
      <c r="V23" s="1">
        <f t="shared" si="1"/>
        <v>1E-100</v>
      </c>
      <c r="W23" s="1">
        <f t="shared" si="1"/>
        <v>1E-100</v>
      </c>
      <c r="X23" s="1">
        <f t="shared" si="1"/>
        <v>40.086671762730326</v>
      </c>
      <c r="Y23" s="1">
        <f t="shared" si="1"/>
        <v>1E-100</v>
      </c>
      <c r="Z23" s="1">
        <f t="shared" si="1"/>
        <v>1E-100</v>
      </c>
      <c r="AB23">
        <f t="shared" si="7"/>
        <v>0.2267249205292772</v>
      </c>
      <c r="AC23">
        <v>0.22697302697302699</v>
      </c>
      <c r="AE23" s="2">
        <v>60</v>
      </c>
      <c r="AF23" s="1">
        <f t="shared" si="8"/>
        <v>2.267249205292772E-101</v>
      </c>
      <c r="AG23" s="1">
        <f t="shared" si="2"/>
        <v>24.974641241565255</v>
      </c>
      <c r="AH23" s="1">
        <f t="shared" si="2"/>
        <v>2.267249205292772E-101</v>
      </c>
      <c r="AI23" s="1">
        <f t="shared" si="2"/>
        <v>2.267249205292772E-101</v>
      </c>
      <c r="AJ23" s="1">
        <f t="shared" si="2"/>
        <v>2.267249205292772E-101</v>
      </c>
      <c r="AK23" s="1">
        <f t="shared" si="2"/>
        <v>27.384149577874631</v>
      </c>
      <c r="AL23" s="1">
        <f t="shared" si="2"/>
        <v>2.267249205292772E-101</v>
      </c>
      <c r="AM23" s="1">
        <f t="shared" si="2"/>
        <v>2.267249205292772E-101</v>
      </c>
      <c r="AN23" s="1">
        <f t="shared" si="2"/>
        <v>2.267249205292772E-101</v>
      </c>
      <c r="AO23" s="1">
        <f t="shared" si="2"/>
        <v>37.367948723796459</v>
      </c>
      <c r="AP23" s="1">
        <f t="shared" si="2"/>
        <v>2.267249205292772E-101</v>
      </c>
      <c r="AQ23" s="1">
        <f t="shared" si="2"/>
        <v>2.267249205292772E-101</v>
      </c>
      <c r="AR23" s="1">
        <f t="shared" si="2"/>
        <v>2.267249205292772E-101</v>
      </c>
      <c r="AS23" s="1">
        <f t="shared" si="2"/>
        <v>32.39658691881943</v>
      </c>
      <c r="AT23" s="1">
        <f t="shared" si="2"/>
        <v>2.267249205292772E-101</v>
      </c>
      <c r="AU23" s="1">
        <f t="shared" si="2"/>
        <v>2.267249205292772E-101</v>
      </c>
      <c r="AV23" s="1">
        <f t="shared" si="2"/>
        <v>2.267249205292772E-101</v>
      </c>
      <c r="AW23" s="1">
        <f t="shared" si="3"/>
        <v>9.7162629230048854</v>
      </c>
      <c r="AX23" s="1">
        <f t="shared" si="3"/>
        <v>2.267249205292772E-101</v>
      </c>
      <c r="AY23" s="1">
        <f t="shared" si="3"/>
        <v>2.267249205292772E-101</v>
      </c>
      <c r="AZ23" s="1">
        <f t="shared" si="3"/>
        <v>2.267249205292772E-101</v>
      </c>
      <c r="BA23" s="1">
        <f t="shared" si="3"/>
        <v>9.0886474696882544</v>
      </c>
      <c r="BB23" s="1">
        <f t="shared" si="3"/>
        <v>2.267249205292772E-101</v>
      </c>
      <c r="BC23" s="1">
        <f t="shared" si="3"/>
        <v>2.267249205292772E-101</v>
      </c>
      <c r="BE23" s="2">
        <v>60</v>
      </c>
      <c r="BF23" s="1">
        <f t="shared" si="9"/>
        <v>2.26973026973027E-101</v>
      </c>
      <c r="BG23" s="1">
        <f t="shared" si="4"/>
        <v>25.001971141639348</v>
      </c>
      <c r="BH23" s="1">
        <f t="shared" si="4"/>
        <v>2.26973026973027E-101</v>
      </c>
      <c r="BI23" s="1">
        <f t="shared" si="4"/>
        <v>2.26973026973027E-101</v>
      </c>
      <c r="BJ23" s="1">
        <f t="shared" si="4"/>
        <v>2.26973026973027E-101</v>
      </c>
      <c r="BK23" s="1">
        <f t="shared" si="4"/>
        <v>27.414116217408644</v>
      </c>
      <c r="BL23" s="1">
        <f t="shared" si="4"/>
        <v>2.26973026973027E-101</v>
      </c>
      <c r="BM23" s="1">
        <f t="shared" si="4"/>
        <v>2.26973026973027E-101</v>
      </c>
      <c r="BN23" s="1">
        <f t="shared" si="4"/>
        <v>2.26973026973027E-101</v>
      </c>
      <c r="BO23" s="1">
        <f t="shared" si="4"/>
        <v>37.408840694764812</v>
      </c>
      <c r="BP23" s="1">
        <f t="shared" si="4"/>
        <v>2.26973026973027E-101</v>
      </c>
      <c r="BQ23" s="1">
        <f t="shared" si="4"/>
        <v>2.26973026973027E-101</v>
      </c>
      <c r="BR23" s="1">
        <f t="shared" si="4"/>
        <v>2.26973026973027E-101</v>
      </c>
      <c r="BS23" s="1">
        <f t="shared" si="4"/>
        <v>32.432038698673608</v>
      </c>
      <c r="BT23" s="1">
        <f t="shared" si="4"/>
        <v>2.26973026973027E-101</v>
      </c>
      <c r="BU23" s="1">
        <f t="shared" si="4"/>
        <v>2.26973026973027E-101</v>
      </c>
      <c r="BV23" s="1">
        <f t="shared" si="4"/>
        <v>2.26973026973027E-101</v>
      </c>
      <c r="BW23" s="1">
        <f t="shared" si="5"/>
        <v>9.7268954879418903</v>
      </c>
      <c r="BX23" s="1">
        <f t="shared" si="5"/>
        <v>2.26973026973027E-101</v>
      </c>
      <c r="BY23" s="1">
        <f t="shared" si="5"/>
        <v>2.26973026973027E-101</v>
      </c>
      <c r="BZ23" s="1">
        <f t="shared" si="5"/>
        <v>2.26973026973027E-101</v>
      </c>
      <c r="CA23" s="1">
        <f t="shared" si="5"/>
        <v>9.09859323126107</v>
      </c>
      <c r="CB23" s="1">
        <f t="shared" si="5"/>
        <v>2.26973026973027E-101</v>
      </c>
      <c r="CC23" s="1">
        <f t="shared" si="5"/>
        <v>2.26973026973027E-101</v>
      </c>
    </row>
    <row r="24" spans="1:81">
      <c r="A24" s="18"/>
      <c r="B24" s="2">
        <v>75</v>
      </c>
      <c r="C24" s="1">
        <f t="shared" si="6"/>
        <v>1E-100</v>
      </c>
      <c r="D24" s="1">
        <f t="shared" si="1"/>
        <v>59.841159506031993</v>
      </c>
      <c r="E24" s="1">
        <f t="shared" si="1"/>
        <v>1E-100</v>
      </c>
      <c r="F24" s="1">
        <f t="shared" si="1"/>
        <v>1E-100</v>
      </c>
      <c r="G24" s="1">
        <f t="shared" si="1"/>
        <v>1E-100</v>
      </c>
      <c r="H24" s="1">
        <f t="shared" si="1"/>
        <v>120.78138351067804</v>
      </c>
      <c r="I24" s="1">
        <f t="shared" si="1"/>
        <v>1E-100</v>
      </c>
      <c r="J24" s="1">
        <f t="shared" si="1"/>
        <v>1E-100</v>
      </c>
      <c r="K24" s="1">
        <f t="shared" si="1"/>
        <v>1E-100</v>
      </c>
      <c r="L24" s="1">
        <f t="shared" si="1"/>
        <v>157.76112696993496</v>
      </c>
      <c r="M24" s="1">
        <f t="shared" si="1"/>
        <v>1E-100</v>
      </c>
      <c r="N24" s="1">
        <f t="shared" si="1"/>
        <v>1E-100</v>
      </c>
      <c r="O24" s="1">
        <f t="shared" si="1"/>
        <v>1E-100</v>
      </c>
      <c r="P24" s="1">
        <f t="shared" si="1"/>
        <v>86.69618757582171</v>
      </c>
      <c r="Q24" s="1">
        <f t="shared" si="1"/>
        <v>1E-100</v>
      </c>
      <c r="R24" s="1">
        <f t="shared" si="1"/>
        <v>1E-100</v>
      </c>
      <c r="S24" s="1">
        <f t="shared" si="1"/>
        <v>1E-100</v>
      </c>
      <c r="T24" s="1">
        <f t="shared" si="1"/>
        <v>42.75628861515861</v>
      </c>
      <c r="U24" s="1">
        <f t="shared" si="1"/>
        <v>1E-100</v>
      </c>
      <c r="V24" s="1">
        <f t="shared" si="1"/>
        <v>1E-100</v>
      </c>
      <c r="W24" s="1">
        <f t="shared" si="1"/>
        <v>1E-100</v>
      </c>
      <c r="X24" s="1">
        <f t="shared" si="1"/>
        <v>28.054336379517142</v>
      </c>
      <c r="Y24" s="1">
        <f t="shared" si="1"/>
        <v>1E-100</v>
      </c>
      <c r="Z24" s="1">
        <f t="shared" si="1"/>
        <v>1E-100</v>
      </c>
      <c r="AB24">
        <f t="shared" si="7"/>
        <v>0.25287878998186564</v>
      </c>
      <c r="AC24">
        <v>0.25267569378104399</v>
      </c>
      <c r="AE24" s="2">
        <v>75</v>
      </c>
      <c r="AF24" s="1">
        <f t="shared" si="8"/>
        <v>2.5287878998186566E-101</v>
      </c>
      <c r="AG24" s="1">
        <f t="shared" si="2"/>
        <v>15.132560006997187</v>
      </c>
      <c r="AH24" s="1">
        <f t="shared" si="2"/>
        <v>2.5287878998186566E-101</v>
      </c>
      <c r="AI24" s="1">
        <f t="shared" si="2"/>
        <v>2.5287878998186566E-101</v>
      </c>
      <c r="AJ24" s="1">
        <f t="shared" si="2"/>
        <v>2.5287878998186566E-101</v>
      </c>
      <c r="AK24" s="1">
        <f t="shared" si="2"/>
        <v>30.543050114515921</v>
      </c>
      <c r="AL24" s="1">
        <f t="shared" si="2"/>
        <v>2.5287878998186566E-101</v>
      </c>
      <c r="AM24" s="1">
        <f t="shared" si="2"/>
        <v>2.5287878998186566E-101</v>
      </c>
      <c r="AN24" s="1">
        <f t="shared" si="2"/>
        <v>2.5287878998186566E-101</v>
      </c>
      <c r="AO24" s="1">
        <f t="shared" si="2"/>
        <v>39.89444289433262</v>
      </c>
      <c r="AP24" s="1">
        <f t="shared" si="2"/>
        <v>2.5287878998186566E-101</v>
      </c>
      <c r="AQ24" s="1">
        <f t="shared" si="2"/>
        <v>2.5287878998186566E-101</v>
      </c>
      <c r="AR24" s="1">
        <f t="shared" si="2"/>
        <v>2.5287878998186566E-101</v>
      </c>
      <c r="AS24" s="1">
        <f t="shared" si="2"/>
        <v>21.923627010214648</v>
      </c>
      <c r="AT24" s="1">
        <f t="shared" si="2"/>
        <v>2.5287878998186566E-101</v>
      </c>
      <c r="AU24" s="1">
        <f t="shared" si="2"/>
        <v>2.5287878998186566E-101</v>
      </c>
      <c r="AV24" s="1">
        <f t="shared" si="2"/>
        <v>2.5287878998186566E-101</v>
      </c>
      <c r="AW24" s="1">
        <f t="shared" si="3"/>
        <v>10.812158529116727</v>
      </c>
      <c r="AX24" s="1">
        <f t="shared" si="3"/>
        <v>2.5287878998186566E-101</v>
      </c>
      <c r="AY24" s="1">
        <f t="shared" si="3"/>
        <v>2.5287878998186566E-101</v>
      </c>
      <c r="AZ24" s="1">
        <f t="shared" si="3"/>
        <v>2.5287878998186566E-101</v>
      </c>
      <c r="BA24" s="1">
        <f t="shared" si="3"/>
        <v>7.0943466373965283</v>
      </c>
      <c r="BB24" s="1">
        <f t="shared" si="3"/>
        <v>2.5287878998186566E-101</v>
      </c>
      <c r="BC24" s="1">
        <f t="shared" si="3"/>
        <v>2.5287878998186566E-101</v>
      </c>
      <c r="BE24" s="2">
        <v>75</v>
      </c>
      <c r="BF24" s="1">
        <f t="shared" si="9"/>
        <v>2.5267569378104398E-101</v>
      </c>
      <c r="BG24" s="1">
        <f t="shared" si="4"/>
        <v>15.12040649484875</v>
      </c>
      <c r="BH24" s="1">
        <f t="shared" si="4"/>
        <v>2.5267569378104398E-101</v>
      </c>
      <c r="BI24" s="1">
        <f t="shared" si="4"/>
        <v>2.5267569378104398E-101</v>
      </c>
      <c r="BJ24" s="1">
        <f t="shared" si="4"/>
        <v>2.5267569378104398E-101</v>
      </c>
      <c r="BK24" s="1">
        <f t="shared" si="4"/>
        <v>30.518519874394919</v>
      </c>
      <c r="BL24" s="1">
        <f t="shared" si="4"/>
        <v>2.5267569378104398E-101</v>
      </c>
      <c r="BM24" s="1">
        <f t="shared" si="4"/>
        <v>2.5267569378104398E-101</v>
      </c>
      <c r="BN24" s="1">
        <f t="shared" si="4"/>
        <v>2.5267569378104398E-101</v>
      </c>
      <c r="BO24" s="1">
        <f t="shared" si="4"/>
        <v>39.862402208807687</v>
      </c>
      <c r="BP24" s="1">
        <f t="shared" si="4"/>
        <v>2.5267569378104398E-101</v>
      </c>
      <c r="BQ24" s="1">
        <f t="shared" si="4"/>
        <v>2.5267569378104398E-101</v>
      </c>
      <c r="BR24" s="1">
        <f t="shared" si="4"/>
        <v>2.5267569378104398E-101</v>
      </c>
      <c r="BS24" s="1">
        <f t="shared" si="4"/>
        <v>21.906019343892275</v>
      </c>
      <c r="BT24" s="1">
        <f t="shared" si="4"/>
        <v>2.5267569378104398E-101</v>
      </c>
      <c r="BU24" s="1">
        <f t="shared" si="4"/>
        <v>2.5267569378104398E-101</v>
      </c>
      <c r="BV24" s="1">
        <f t="shared" si="4"/>
        <v>2.5267569378104398E-101</v>
      </c>
      <c r="BW24" s="1">
        <f t="shared" si="5"/>
        <v>10.803474889337755</v>
      </c>
      <c r="BX24" s="1">
        <f t="shared" si="5"/>
        <v>2.5267569378104398E-101</v>
      </c>
      <c r="BY24" s="1">
        <f t="shared" si="5"/>
        <v>2.5267569378104398E-101</v>
      </c>
      <c r="BZ24" s="1">
        <f t="shared" si="5"/>
        <v>2.5267569378104398E-101</v>
      </c>
      <c r="CA24" s="1">
        <f t="shared" si="5"/>
        <v>7.088648908261276</v>
      </c>
      <c r="CB24" s="1">
        <f t="shared" si="5"/>
        <v>2.5267569378104398E-101</v>
      </c>
      <c r="CC24" s="1">
        <f t="shared" si="5"/>
        <v>2.5267569378104398E-101</v>
      </c>
    </row>
    <row r="25" spans="1:81">
      <c r="A25" s="18"/>
      <c r="B25" s="2">
        <v>90</v>
      </c>
      <c r="C25" s="1">
        <f t="shared" si="6"/>
        <v>1E-100</v>
      </c>
      <c r="D25" s="1">
        <f t="shared" si="1"/>
        <v>39.627803425543974</v>
      </c>
      <c r="E25" s="1">
        <f t="shared" si="1"/>
        <v>1E-100</v>
      </c>
      <c r="F25" s="1">
        <f t="shared" si="1"/>
        <v>1E-100</v>
      </c>
      <c r="G25" s="1">
        <f t="shared" si="1"/>
        <v>1E-100</v>
      </c>
      <c r="H25" s="1">
        <f t="shared" si="1"/>
        <v>44.668359215096324</v>
      </c>
      <c r="I25" s="1">
        <f t="shared" si="1"/>
        <v>1E-100</v>
      </c>
      <c r="J25" s="1">
        <f t="shared" si="1"/>
        <v>1E-100</v>
      </c>
      <c r="K25" s="1">
        <f t="shared" si="1"/>
        <v>1E-100</v>
      </c>
      <c r="L25" s="1">
        <f t="shared" si="1"/>
        <v>80.35261221856176</v>
      </c>
      <c r="M25" s="1">
        <f t="shared" si="1"/>
        <v>1E-100</v>
      </c>
      <c r="N25" s="1">
        <f t="shared" si="1"/>
        <v>1E-100</v>
      </c>
      <c r="O25" s="1">
        <f t="shared" si="1"/>
        <v>1E-100</v>
      </c>
      <c r="P25" s="1">
        <f t="shared" si="1"/>
        <v>77.090346906443031</v>
      </c>
      <c r="Q25" s="1">
        <f t="shared" si="1"/>
        <v>1E-100</v>
      </c>
      <c r="R25" s="1">
        <f t="shared" si="1"/>
        <v>1E-100</v>
      </c>
      <c r="S25" s="1">
        <f t="shared" si="1"/>
        <v>1E-100</v>
      </c>
      <c r="T25" s="1">
        <f t="shared" si="1"/>
        <v>25.822601906345959</v>
      </c>
      <c r="U25" s="1">
        <f t="shared" si="1"/>
        <v>1E-100</v>
      </c>
      <c r="V25" s="1">
        <f t="shared" si="1"/>
        <v>1E-100</v>
      </c>
      <c r="W25" s="1">
        <f t="shared" si="1"/>
        <v>1E-100</v>
      </c>
      <c r="X25" s="1">
        <f t="shared" si="1"/>
        <v>25.409727055493057</v>
      </c>
      <c r="Y25" s="1">
        <f t="shared" si="1"/>
        <v>1E-100</v>
      </c>
      <c r="Z25" s="1">
        <f t="shared" si="1"/>
        <v>1E-100</v>
      </c>
      <c r="AB25">
        <f t="shared" si="7"/>
        <v>0.26179938779914941</v>
      </c>
      <c r="AC25">
        <v>0.26198986198986202</v>
      </c>
      <c r="AE25" s="2">
        <v>90</v>
      </c>
      <c r="AF25" s="1">
        <f t="shared" si="8"/>
        <v>2.6179938779914941E-101</v>
      </c>
      <c r="AG25" s="1">
        <f t="shared" si="2"/>
        <v>10.374534676632448</v>
      </c>
      <c r="AH25" s="1">
        <f t="shared" si="2"/>
        <v>2.6179938779914941E-101</v>
      </c>
      <c r="AI25" s="1">
        <f t="shared" si="2"/>
        <v>2.6179938779914941E-101</v>
      </c>
      <c r="AJ25" s="1">
        <f t="shared" si="2"/>
        <v>2.6179938779914941E-101</v>
      </c>
      <c r="AK25" s="1">
        <f t="shared" si="2"/>
        <v>11.694149096504711</v>
      </c>
      <c r="AL25" s="1">
        <f t="shared" si="2"/>
        <v>2.6179938779914941E-101</v>
      </c>
      <c r="AM25" s="1">
        <f t="shared" si="2"/>
        <v>2.6179938779914941E-101</v>
      </c>
      <c r="AN25" s="1">
        <f t="shared" si="2"/>
        <v>2.6179938779914941E-101</v>
      </c>
      <c r="AO25" s="1">
        <f t="shared" si="2"/>
        <v>21.036264686881921</v>
      </c>
      <c r="AP25" s="1">
        <f t="shared" si="2"/>
        <v>2.6179938779914941E-101</v>
      </c>
      <c r="AQ25" s="1">
        <f t="shared" si="2"/>
        <v>2.6179938779914941E-101</v>
      </c>
      <c r="AR25" s="1">
        <f t="shared" si="2"/>
        <v>2.6179938779914941E-101</v>
      </c>
      <c r="AS25" s="1">
        <f t="shared" si="2"/>
        <v>20.182205625330838</v>
      </c>
      <c r="AT25" s="1">
        <f t="shared" si="2"/>
        <v>2.6179938779914941E-101</v>
      </c>
      <c r="AU25" s="1">
        <f t="shared" si="2"/>
        <v>2.6179938779914941E-101</v>
      </c>
      <c r="AV25" s="1">
        <f t="shared" si="2"/>
        <v>2.6179938779914941E-101</v>
      </c>
      <c r="AW25" s="1">
        <f t="shared" si="3"/>
        <v>6.7603413704625206</v>
      </c>
      <c r="AX25" s="1">
        <f t="shared" si="3"/>
        <v>2.6179938779914941E-101</v>
      </c>
      <c r="AY25" s="1">
        <f t="shared" si="3"/>
        <v>2.6179938779914941E-101</v>
      </c>
      <c r="AZ25" s="1">
        <f t="shared" si="3"/>
        <v>2.6179938779914941E-101</v>
      </c>
      <c r="BA25" s="1">
        <f t="shared" si="3"/>
        <v>6.6522509872715654</v>
      </c>
      <c r="BB25" s="1">
        <f t="shared" si="3"/>
        <v>2.6179938779914941E-101</v>
      </c>
      <c r="BC25" s="1">
        <f t="shared" si="3"/>
        <v>2.6179938779914941E-101</v>
      </c>
      <c r="BE25" s="2">
        <v>90</v>
      </c>
      <c r="BF25" s="1">
        <f t="shared" si="9"/>
        <v>2.6198986198986201E-101</v>
      </c>
      <c r="BG25" s="1">
        <f t="shared" si="4"/>
        <v>10.382082750419647</v>
      </c>
      <c r="BH25" s="1">
        <f t="shared" si="4"/>
        <v>2.6198986198986201E-101</v>
      </c>
      <c r="BI25" s="1">
        <f t="shared" si="4"/>
        <v>2.6198986198986201E-101</v>
      </c>
      <c r="BJ25" s="1">
        <f t="shared" si="4"/>
        <v>2.6198986198986201E-101</v>
      </c>
      <c r="BK25" s="1">
        <f t="shared" si="4"/>
        <v>11.702657266076667</v>
      </c>
      <c r="BL25" s="1">
        <f t="shared" si="4"/>
        <v>2.6198986198986201E-101</v>
      </c>
      <c r="BM25" s="1">
        <f t="shared" si="4"/>
        <v>2.6198986198986201E-101</v>
      </c>
      <c r="BN25" s="1">
        <f t="shared" si="4"/>
        <v>2.6198986198986201E-101</v>
      </c>
      <c r="BO25" s="1">
        <f t="shared" si="4"/>
        <v>21.051569785665897</v>
      </c>
      <c r="BP25" s="1">
        <f t="shared" si="4"/>
        <v>2.6198986198986201E-101</v>
      </c>
      <c r="BQ25" s="1">
        <f t="shared" si="4"/>
        <v>2.6198986198986201E-101</v>
      </c>
      <c r="BR25" s="1">
        <f t="shared" si="4"/>
        <v>2.6198986198986201E-101</v>
      </c>
      <c r="BS25" s="1">
        <f t="shared" si="4"/>
        <v>20.196889346769595</v>
      </c>
      <c r="BT25" s="1">
        <f t="shared" si="4"/>
        <v>2.6198986198986201E-101</v>
      </c>
      <c r="BU25" s="1">
        <f t="shared" si="4"/>
        <v>2.6198986198986201E-101</v>
      </c>
      <c r="BV25" s="1">
        <f t="shared" si="4"/>
        <v>2.6198986198986201E-101</v>
      </c>
      <c r="BW25" s="1">
        <f t="shared" si="5"/>
        <v>6.7652599096627259</v>
      </c>
      <c r="BX25" s="1">
        <f t="shared" si="5"/>
        <v>2.6198986198986201E-101</v>
      </c>
      <c r="BY25" s="1">
        <f t="shared" si="5"/>
        <v>2.6198986198986201E-101</v>
      </c>
      <c r="BZ25" s="1">
        <f t="shared" si="5"/>
        <v>2.6198986198986201E-101</v>
      </c>
      <c r="CA25" s="1">
        <f t="shared" si="5"/>
        <v>6.6570908844686887</v>
      </c>
      <c r="CB25" s="1">
        <f t="shared" si="5"/>
        <v>2.6198986198986201E-101</v>
      </c>
      <c r="CC25" s="1">
        <f t="shared" si="5"/>
        <v>2.6198986198986201E-101</v>
      </c>
    </row>
    <row r="26" spans="1:81">
      <c r="A26" s="18"/>
      <c r="B26" s="2">
        <v>105</v>
      </c>
      <c r="C26" s="1">
        <f t="shared" si="6"/>
        <v>1E-100</v>
      </c>
      <c r="D26" s="1">
        <f t="shared" si="1"/>
        <v>69.342580601656906</v>
      </c>
      <c r="E26" s="1">
        <f t="shared" si="1"/>
        <v>1E-100</v>
      </c>
      <c r="F26" s="1">
        <f t="shared" si="1"/>
        <v>1E-100</v>
      </c>
      <c r="G26" s="1">
        <f t="shared" si="1"/>
        <v>1E-100</v>
      </c>
      <c r="H26" s="1">
        <f t="shared" si="1"/>
        <v>43.853069777498604</v>
      </c>
      <c r="I26" s="1">
        <f t="shared" si="1"/>
        <v>1E-100</v>
      </c>
      <c r="J26" s="1">
        <f t="shared" si="1"/>
        <v>1E-100</v>
      </c>
      <c r="K26" s="1">
        <f t="shared" si="1"/>
        <v>1E-100</v>
      </c>
      <c r="L26" s="1">
        <f t="shared" si="1"/>
        <v>73.960527505823848</v>
      </c>
      <c r="M26" s="1">
        <f t="shared" si="1"/>
        <v>1E-100</v>
      </c>
      <c r="N26" s="1">
        <f t="shared" si="1"/>
        <v>1E-100</v>
      </c>
      <c r="O26" s="1">
        <f t="shared" si="1"/>
        <v>1E-100</v>
      </c>
      <c r="P26" s="1">
        <f t="shared" si="1"/>
        <v>94.623716136579347</v>
      </c>
      <c r="Q26" s="1">
        <f t="shared" si="1"/>
        <v>1E-100</v>
      </c>
      <c r="R26" s="1">
        <f t="shared" si="1"/>
        <v>1E-100</v>
      </c>
      <c r="S26" s="1">
        <f t="shared" si="1"/>
        <v>1E-100</v>
      </c>
      <c r="T26" s="1">
        <f t="shared" si="1"/>
        <v>9.7948998540869905</v>
      </c>
      <c r="U26" s="1">
        <f t="shared" si="1"/>
        <v>1E-100</v>
      </c>
      <c r="V26" s="1">
        <f t="shared" si="1"/>
        <v>1E-100</v>
      </c>
      <c r="W26" s="1">
        <f t="shared" si="1"/>
        <v>1E-100</v>
      </c>
      <c r="X26" s="1">
        <f t="shared" si="1"/>
        <v>17.179083871575884</v>
      </c>
      <c r="Y26" s="1">
        <f t="shared" si="1"/>
        <v>1E-100</v>
      </c>
      <c r="Z26" s="1">
        <f t="shared" si="1"/>
        <v>1E-100</v>
      </c>
      <c r="AB26">
        <f t="shared" si="7"/>
        <v>0.25287878998186564</v>
      </c>
      <c r="AC26">
        <v>0.25267569378104399</v>
      </c>
      <c r="AE26" s="2">
        <v>105</v>
      </c>
      <c r="AF26" s="1">
        <f t="shared" si="8"/>
        <v>2.5287878998186566E-101</v>
      </c>
      <c r="AG26" s="1">
        <f t="shared" si="2"/>
        <v>17.535267876766987</v>
      </c>
      <c r="AH26" s="1">
        <f t="shared" si="2"/>
        <v>2.5287878998186566E-101</v>
      </c>
      <c r="AI26" s="1">
        <f t="shared" si="2"/>
        <v>2.5287878998186566E-101</v>
      </c>
      <c r="AJ26" s="1">
        <f t="shared" si="2"/>
        <v>2.5287878998186566E-101</v>
      </c>
      <c r="AK26" s="1">
        <f t="shared" si="2"/>
        <v>11.089511222324168</v>
      </c>
      <c r="AL26" s="1">
        <f t="shared" si="2"/>
        <v>2.5287878998186566E-101</v>
      </c>
      <c r="AM26" s="1">
        <f t="shared" si="2"/>
        <v>2.5287878998186566E-101</v>
      </c>
      <c r="AN26" s="1">
        <f t="shared" si="2"/>
        <v>2.5287878998186566E-101</v>
      </c>
      <c r="AO26" s="1">
        <f t="shared" si="2"/>
        <v>18.703048702093227</v>
      </c>
      <c r="AP26" s="1">
        <f t="shared" si="2"/>
        <v>2.5287878998186566E-101</v>
      </c>
      <c r="AQ26" s="1">
        <f t="shared" si="2"/>
        <v>2.5287878998186566E-101</v>
      </c>
      <c r="AR26" s="1">
        <f t="shared" si="2"/>
        <v>2.5287878998186566E-101</v>
      </c>
      <c r="AS26" s="1">
        <f t="shared" si="2"/>
        <v>23.928330840205721</v>
      </c>
      <c r="AT26" s="1">
        <f t="shared" si="2"/>
        <v>2.5287878998186566E-101</v>
      </c>
      <c r="AU26" s="1">
        <f t="shared" si="2"/>
        <v>2.5287878998186566E-101</v>
      </c>
      <c r="AV26" s="1">
        <f t="shared" si="2"/>
        <v>2.5287878998186566E-101</v>
      </c>
      <c r="AW26" s="1">
        <f t="shared" si="3"/>
        <v>2.4769224230950706</v>
      </c>
      <c r="AX26" s="1">
        <f t="shared" si="3"/>
        <v>2.5287878998186566E-101</v>
      </c>
      <c r="AY26" s="1">
        <f t="shared" si="3"/>
        <v>2.5287878998186566E-101</v>
      </c>
      <c r="AZ26" s="1">
        <f t="shared" si="3"/>
        <v>2.5287878998186566E-101</v>
      </c>
      <c r="BA26" s="1">
        <f t="shared" si="3"/>
        <v>4.3442259424410929</v>
      </c>
      <c r="BB26" s="1">
        <f t="shared" si="3"/>
        <v>2.5287878998186566E-101</v>
      </c>
      <c r="BC26" s="1">
        <f t="shared" si="3"/>
        <v>2.5287878998186566E-101</v>
      </c>
      <c r="BE26" s="2">
        <v>105</v>
      </c>
      <c r="BF26" s="1">
        <f t="shared" si="9"/>
        <v>2.5267569378104398E-101</v>
      </c>
      <c r="BG26" s="1">
        <f t="shared" si="4"/>
        <v>17.521184662091621</v>
      </c>
      <c r="BH26" s="1">
        <f t="shared" si="4"/>
        <v>2.5267569378104398E-101</v>
      </c>
      <c r="BI26" s="1">
        <f t="shared" si="4"/>
        <v>2.5267569378104398E-101</v>
      </c>
      <c r="BJ26" s="1">
        <f t="shared" si="4"/>
        <v>2.5267569378104398E-101</v>
      </c>
      <c r="BK26" s="1">
        <f t="shared" si="4"/>
        <v>11.080604830457991</v>
      </c>
      <c r="BL26" s="1">
        <f t="shared" si="4"/>
        <v>2.5267569378104398E-101</v>
      </c>
      <c r="BM26" s="1">
        <f t="shared" si="4"/>
        <v>2.5267569378104398E-101</v>
      </c>
      <c r="BN26" s="1">
        <f t="shared" si="4"/>
        <v>2.5267569378104398E-101</v>
      </c>
      <c r="BO26" s="1">
        <f t="shared" si="4"/>
        <v>18.688027599946029</v>
      </c>
      <c r="BP26" s="1">
        <f t="shared" si="4"/>
        <v>2.5267569378104398E-101</v>
      </c>
      <c r="BQ26" s="1">
        <f t="shared" si="4"/>
        <v>2.5267569378104398E-101</v>
      </c>
      <c r="BR26" s="1">
        <f t="shared" si="4"/>
        <v>2.5267569378104398E-101</v>
      </c>
      <c r="BS26" s="1">
        <f t="shared" si="4"/>
        <v>23.909113122950753</v>
      </c>
      <c r="BT26" s="1">
        <f t="shared" si="4"/>
        <v>2.5267569378104398E-101</v>
      </c>
      <c r="BU26" s="1">
        <f t="shared" si="4"/>
        <v>2.5267569378104398E-101</v>
      </c>
      <c r="BV26" s="1">
        <f t="shared" si="4"/>
        <v>2.5267569378104398E-101</v>
      </c>
      <c r="BW26" s="1">
        <f t="shared" si="5"/>
        <v>2.4749331161472767</v>
      </c>
      <c r="BX26" s="1">
        <f t="shared" si="5"/>
        <v>2.5267569378104398E-101</v>
      </c>
      <c r="BY26" s="1">
        <f t="shared" si="5"/>
        <v>2.5267569378104398E-101</v>
      </c>
      <c r="BZ26" s="1">
        <f t="shared" si="5"/>
        <v>2.5267569378104398E-101</v>
      </c>
      <c r="CA26" s="1">
        <f t="shared" si="5"/>
        <v>4.3407369357731795</v>
      </c>
      <c r="CB26" s="1">
        <f t="shared" si="5"/>
        <v>2.5267569378104398E-101</v>
      </c>
      <c r="CC26" s="1">
        <f t="shared" si="5"/>
        <v>2.5267569378104398E-101</v>
      </c>
    </row>
    <row r="27" spans="1:81">
      <c r="A27" s="18"/>
      <c r="B27" s="2">
        <v>120</v>
      </c>
      <c r="C27" s="1">
        <f t="shared" si="6"/>
        <v>1E-100</v>
      </c>
      <c r="D27" s="1">
        <f t="shared" si="1"/>
        <v>79.432823472428197</v>
      </c>
      <c r="E27" s="1">
        <f t="shared" si="1"/>
        <v>1E-100</v>
      </c>
      <c r="F27" s="1">
        <f t="shared" si="1"/>
        <v>1E-100</v>
      </c>
      <c r="G27" s="1">
        <f t="shared" si="1"/>
        <v>1E-100</v>
      </c>
      <c r="H27" s="1">
        <f t="shared" si="1"/>
        <v>108.39269140212046</v>
      </c>
      <c r="I27" s="1">
        <f t="shared" si="1"/>
        <v>1E-100</v>
      </c>
      <c r="J27" s="1">
        <f t="shared" si="1"/>
        <v>1E-100</v>
      </c>
      <c r="K27" s="1">
        <f t="shared" si="1"/>
        <v>1E-100</v>
      </c>
      <c r="L27" s="1">
        <f t="shared" si="1"/>
        <v>116.6809617060964</v>
      </c>
      <c r="M27" s="1">
        <f t="shared" si="1"/>
        <v>1E-100</v>
      </c>
      <c r="N27" s="1">
        <f t="shared" si="1"/>
        <v>1E-100</v>
      </c>
      <c r="O27" s="1">
        <f t="shared" si="1"/>
        <v>1E-100</v>
      </c>
      <c r="P27" s="1">
        <f t="shared" si="1"/>
        <v>68.706844001423264</v>
      </c>
      <c r="Q27" s="1">
        <f t="shared" si="1"/>
        <v>1E-100</v>
      </c>
      <c r="R27" s="1">
        <f t="shared" si="1"/>
        <v>1E-100</v>
      </c>
      <c r="S27" s="1">
        <f t="shared" si="1"/>
        <v>1E-100</v>
      </c>
      <c r="T27" s="1">
        <f t="shared" si="1"/>
        <v>12.217996601648721</v>
      </c>
      <c r="U27" s="1">
        <f t="shared" si="1"/>
        <v>1E-100</v>
      </c>
      <c r="V27" s="1">
        <f t="shared" si="1"/>
        <v>1E-100</v>
      </c>
      <c r="W27" s="1">
        <f t="shared" si="1"/>
        <v>1E-100</v>
      </c>
      <c r="X27" s="1">
        <f t="shared" si="1"/>
        <v>10.715193052376069</v>
      </c>
      <c r="Y27" s="1">
        <f t="shared" si="1"/>
        <v>1E-100</v>
      </c>
      <c r="Z27" s="1">
        <f t="shared" si="1"/>
        <v>1E-100</v>
      </c>
      <c r="AB27">
        <f t="shared" si="7"/>
        <v>0.22672492052927723</v>
      </c>
      <c r="AC27">
        <v>0.22697302697302699</v>
      </c>
      <c r="AE27" s="2">
        <v>120</v>
      </c>
      <c r="AF27" s="1">
        <f t="shared" si="8"/>
        <v>2.2672492052927724E-101</v>
      </c>
      <c r="AG27" s="1">
        <f t="shared" si="2"/>
        <v>18.009400589202389</v>
      </c>
      <c r="AH27" s="1">
        <f t="shared" si="2"/>
        <v>2.2672492052927724E-101</v>
      </c>
      <c r="AI27" s="1">
        <f t="shared" si="2"/>
        <v>2.2672492052927724E-101</v>
      </c>
      <c r="AJ27" s="1">
        <f t="shared" si="2"/>
        <v>2.2672492052927724E-101</v>
      </c>
      <c r="AK27" s="1">
        <f t="shared" si="2"/>
        <v>24.575324344100235</v>
      </c>
      <c r="AL27" s="1">
        <f t="shared" si="2"/>
        <v>2.2672492052927724E-101</v>
      </c>
      <c r="AM27" s="1">
        <f t="shared" si="2"/>
        <v>2.2672492052927724E-101</v>
      </c>
      <c r="AN27" s="1">
        <f t="shared" si="2"/>
        <v>2.2672492052927724E-101</v>
      </c>
      <c r="AO27" s="1">
        <f t="shared" si="2"/>
        <v>26.454481770094347</v>
      </c>
      <c r="AP27" s="1">
        <f t="shared" si="2"/>
        <v>2.2672492052927724E-101</v>
      </c>
      <c r="AQ27" s="1">
        <f t="shared" si="2"/>
        <v>2.2672492052927724E-101</v>
      </c>
      <c r="AR27" s="1">
        <f t="shared" si="2"/>
        <v>2.2672492052927724E-101</v>
      </c>
      <c r="AS27" s="1">
        <f t="shared" si="2"/>
        <v>15.577553746040138</v>
      </c>
      <c r="AT27" s="1">
        <f t="shared" si="2"/>
        <v>2.2672492052927724E-101</v>
      </c>
      <c r="AU27" s="1">
        <f t="shared" si="2"/>
        <v>2.2672492052927724E-101</v>
      </c>
      <c r="AV27" s="1">
        <f t="shared" si="2"/>
        <v>2.2672492052927724E-101</v>
      </c>
      <c r="AW27" s="1">
        <f t="shared" si="3"/>
        <v>2.7701243085357854</v>
      </c>
      <c r="AX27" s="1">
        <f t="shared" si="3"/>
        <v>2.2672492052927724E-101</v>
      </c>
      <c r="AY27" s="1">
        <f t="shared" si="3"/>
        <v>2.2672492052927724E-101</v>
      </c>
      <c r="AZ27" s="1">
        <f t="shared" si="3"/>
        <v>2.2672492052927724E-101</v>
      </c>
      <c r="BA27" s="1">
        <f t="shared" si="3"/>
        <v>2.4294012932558275</v>
      </c>
      <c r="BB27" s="1">
        <f t="shared" si="3"/>
        <v>2.2672492052927724E-101</v>
      </c>
      <c r="BC27" s="1">
        <f t="shared" si="3"/>
        <v>2.2672492052927724E-101</v>
      </c>
      <c r="BE27" s="2">
        <v>120</v>
      </c>
      <c r="BF27" s="1">
        <f t="shared" si="9"/>
        <v>2.26973026973027E-101</v>
      </c>
      <c r="BG27" s="1">
        <f t="shared" si="4"/>
        <v>18.029108384551137</v>
      </c>
      <c r="BH27" s="1">
        <f t="shared" si="4"/>
        <v>2.26973026973027E-101</v>
      </c>
      <c r="BI27" s="1">
        <f t="shared" si="4"/>
        <v>2.26973026973027E-101</v>
      </c>
      <c r="BJ27" s="1">
        <f t="shared" si="4"/>
        <v>2.26973026973027E-101</v>
      </c>
      <c r="BK27" s="1">
        <f t="shared" si="4"/>
        <v>24.602217269292478</v>
      </c>
      <c r="BL27" s="1">
        <f t="shared" si="4"/>
        <v>2.26973026973027E-101</v>
      </c>
      <c r="BM27" s="1">
        <f t="shared" si="4"/>
        <v>2.26973026973027E-101</v>
      </c>
      <c r="BN27" s="1">
        <f t="shared" si="4"/>
        <v>2.26973026973027E-101</v>
      </c>
      <c r="BO27" s="1">
        <f t="shared" si="4"/>
        <v>26.483431068556545</v>
      </c>
      <c r="BP27" s="1">
        <f t="shared" si="4"/>
        <v>2.26973026973027E-101</v>
      </c>
      <c r="BQ27" s="1">
        <f t="shared" si="4"/>
        <v>2.26973026973027E-101</v>
      </c>
      <c r="BR27" s="1">
        <f t="shared" si="4"/>
        <v>2.26973026973027E-101</v>
      </c>
      <c r="BS27" s="1">
        <f t="shared" si="4"/>
        <v>15.5946003567666</v>
      </c>
      <c r="BT27" s="1">
        <f t="shared" si="4"/>
        <v>2.26973026973027E-101</v>
      </c>
      <c r="BU27" s="1">
        <f t="shared" si="4"/>
        <v>2.26973026973027E-101</v>
      </c>
      <c r="BV27" s="1">
        <f t="shared" si="4"/>
        <v>2.26973026973027E-101</v>
      </c>
      <c r="BW27" s="1">
        <f t="shared" si="5"/>
        <v>2.7731556722223671</v>
      </c>
      <c r="BX27" s="1">
        <f t="shared" si="5"/>
        <v>2.26973026973027E-101</v>
      </c>
      <c r="BY27" s="1">
        <f t="shared" si="5"/>
        <v>2.26973026973027E-101</v>
      </c>
      <c r="BZ27" s="1">
        <f t="shared" si="5"/>
        <v>2.26973026973027E-101</v>
      </c>
      <c r="CA27" s="1">
        <f t="shared" si="5"/>
        <v>2.432059801698145</v>
      </c>
      <c r="CB27" s="1">
        <f t="shared" si="5"/>
        <v>2.26973026973027E-101</v>
      </c>
      <c r="CC27" s="1">
        <f t="shared" si="5"/>
        <v>2.26973026973027E-101</v>
      </c>
    </row>
    <row r="28" spans="1:81">
      <c r="A28" s="18"/>
      <c r="B28" s="2">
        <v>135</v>
      </c>
      <c r="C28" s="1">
        <f t="shared" si="6"/>
        <v>1E-100</v>
      </c>
      <c r="D28" s="1">
        <f t="shared" si="1"/>
        <v>52.239618899911996</v>
      </c>
      <c r="E28" s="1">
        <f t="shared" si="1"/>
        <v>1E-100</v>
      </c>
      <c r="F28" s="1">
        <f t="shared" si="1"/>
        <v>1E-100</v>
      </c>
      <c r="G28" s="1">
        <f t="shared" si="1"/>
        <v>1E-100</v>
      </c>
      <c r="H28" s="1">
        <f t="shared" si="1"/>
        <v>121.05981335504823</v>
      </c>
      <c r="I28" s="1">
        <f t="shared" si="1"/>
        <v>1E-100</v>
      </c>
      <c r="J28" s="1">
        <f t="shared" si="1"/>
        <v>1E-100</v>
      </c>
      <c r="K28" s="1">
        <f t="shared" si="1"/>
        <v>1E-100</v>
      </c>
      <c r="L28" s="1">
        <f t="shared" si="1"/>
        <v>114.28783347897719</v>
      </c>
      <c r="M28" s="1">
        <f t="shared" si="1"/>
        <v>1E-100</v>
      </c>
      <c r="N28" s="1">
        <f t="shared" si="1"/>
        <v>1E-100</v>
      </c>
      <c r="O28" s="1">
        <f t="shared" si="1"/>
        <v>1E-100</v>
      </c>
      <c r="P28" s="1">
        <f t="shared" si="1"/>
        <v>36.897759857015039</v>
      </c>
      <c r="Q28" s="1">
        <f t="shared" si="1"/>
        <v>1E-100</v>
      </c>
      <c r="R28" s="1">
        <f t="shared" si="1"/>
        <v>1E-100</v>
      </c>
      <c r="S28" s="1">
        <f t="shared" si="1"/>
        <v>1E-100</v>
      </c>
      <c r="T28" s="1">
        <f t="shared" si="1"/>
        <v>10.641430182243161</v>
      </c>
      <c r="U28" s="1">
        <f t="shared" si="1"/>
        <v>1E-100</v>
      </c>
      <c r="V28" s="1">
        <f t="shared" si="1"/>
        <v>1E-100</v>
      </c>
      <c r="W28" s="1">
        <f t="shared" si="1"/>
        <v>1E-100</v>
      </c>
      <c r="X28" s="1">
        <f t="shared" si="1"/>
        <v>3.6057864302164253</v>
      </c>
      <c r="Y28" s="1">
        <f t="shared" si="1"/>
        <v>1E-100</v>
      </c>
      <c r="Z28" s="1">
        <f t="shared" si="1"/>
        <v>1E-100</v>
      </c>
      <c r="AB28">
        <f t="shared" si="7"/>
        <v>0.18512012242326525</v>
      </c>
      <c r="AC28">
        <v>0.184763384763385</v>
      </c>
      <c r="AE28" s="2">
        <v>135</v>
      </c>
      <c r="AF28" s="1">
        <f t="shared" si="8"/>
        <v>1.8512012242326526E-101</v>
      </c>
      <c r="AG28" s="1">
        <f t="shared" si="2"/>
        <v>9.6706046460964306</v>
      </c>
      <c r="AH28" s="1">
        <f t="shared" si="2"/>
        <v>1.8512012242326526E-101</v>
      </c>
      <c r="AI28" s="1">
        <f t="shared" si="2"/>
        <v>1.8512012242326526E-101</v>
      </c>
      <c r="AJ28" s="1">
        <f t="shared" si="2"/>
        <v>1.8512012242326526E-101</v>
      </c>
      <c r="AK28" s="1">
        <f t="shared" si="2"/>
        <v>22.410607468824171</v>
      </c>
      <c r="AL28" s="1">
        <f t="shared" si="2"/>
        <v>1.8512012242326526E-101</v>
      </c>
      <c r="AM28" s="1">
        <f t="shared" si="2"/>
        <v>1.8512012242326526E-101</v>
      </c>
      <c r="AN28" s="1">
        <f t="shared" si="2"/>
        <v>1.8512012242326526E-101</v>
      </c>
      <c r="AO28" s="1">
        <f t="shared" si="2"/>
        <v>21.156977725118011</v>
      </c>
      <c r="AP28" s="1">
        <f t="shared" si="2"/>
        <v>1.8512012242326526E-101</v>
      </c>
      <c r="AQ28" s="1">
        <f t="shared" si="2"/>
        <v>1.8512012242326526E-101</v>
      </c>
      <c r="AR28" s="1">
        <f t="shared" si="2"/>
        <v>1.8512012242326526E-101</v>
      </c>
      <c r="AS28" s="1">
        <f t="shared" si="2"/>
        <v>6.8305178218748663</v>
      </c>
      <c r="AT28" s="1">
        <f t="shared" si="2"/>
        <v>1.8512012242326526E-101</v>
      </c>
      <c r="AU28" s="1">
        <f t="shared" si="2"/>
        <v>1.8512012242326526E-101</v>
      </c>
      <c r="AV28" s="1">
        <f t="shared" si="2"/>
        <v>1.8512012242326526E-101</v>
      </c>
      <c r="AW28" s="1">
        <f t="shared" si="3"/>
        <v>1.9699428580954839</v>
      </c>
      <c r="AX28" s="1">
        <f t="shared" si="3"/>
        <v>1.8512012242326526E-101</v>
      </c>
      <c r="AY28" s="1">
        <f t="shared" si="3"/>
        <v>1.8512012242326526E-101</v>
      </c>
      <c r="AZ28" s="1">
        <f t="shared" si="3"/>
        <v>1.8512012242326526E-101</v>
      </c>
      <c r="BA28" s="1">
        <f t="shared" si="3"/>
        <v>0.66750362539381325</v>
      </c>
      <c r="BB28" s="1">
        <f t="shared" si="3"/>
        <v>1.8512012242326526E-101</v>
      </c>
      <c r="BC28" s="1">
        <f t="shared" si="3"/>
        <v>1.8512012242326526E-101</v>
      </c>
      <c r="BE28" s="2">
        <v>135</v>
      </c>
      <c r="BF28" s="1">
        <f t="shared" si="9"/>
        <v>1.8476338476338499E-101</v>
      </c>
      <c r="BG28" s="1">
        <f t="shared" si="4"/>
        <v>9.6519688066970382</v>
      </c>
      <c r="BH28" s="1">
        <f t="shared" si="4"/>
        <v>1.8476338476338499E-101</v>
      </c>
      <c r="BI28" s="1">
        <f t="shared" si="4"/>
        <v>1.8476338476338499E-101</v>
      </c>
      <c r="BJ28" s="1">
        <f t="shared" si="4"/>
        <v>1.8476338476338499E-101</v>
      </c>
      <c r="BK28" s="1">
        <f t="shared" si="4"/>
        <v>22.367420874302351</v>
      </c>
      <c r="BL28" s="1">
        <f t="shared" si="4"/>
        <v>1.8476338476338499E-101</v>
      </c>
      <c r="BM28" s="1">
        <f t="shared" si="4"/>
        <v>1.8476338476338499E-101</v>
      </c>
      <c r="BN28" s="1">
        <f t="shared" si="4"/>
        <v>1.8476338476338499E-101</v>
      </c>
      <c r="BO28" s="1">
        <f t="shared" si="4"/>
        <v>21.116206950849936</v>
      </c>
      <c r="BP28" s="1">
        <f t="shared" si="4"/>
        <v>1.8476338476338499E-101</v>
      </c>
      <c r="BQ28" s="1">
        <f t="shared" si="4"/>
        <v>1.8476338476338499E-101</v>
      </c>
      <c r="BR28" s="1">
        <f t="shared" si="4"/>
        <v>1.8476338476338499E-101</v>
      </c>
      <c r="BS28" s="1">
        <f t="shared" si="4"/>
        <v>6.817355001368651</v>
      </c>
      <c r="BT28" s="1">
        <f t="shared" si="4"/>
        <v>1.8476338476338499E-101</v>
      </c>
      <c r="BU28" s="1">
        <f t="shared" si="4"/>
        <v>1.8476338476338499E-101</v>
      </c>
      <c r="BV28" s="1">
        <f t="shared" si="4"/>
        <v>1.8476338476338499E-101</v>
      </c>
      <c r="BW28" s="1">
        <f t="shared" si="5"/>
        <v>1.9661466591944912</v>
      </c>
      <c r="BX28" s="1">
        <f t="shared" si="5"/>
        <v>1.8476338476338499E-101</v>
      </c>
      <c r="BY28" s="1">
        <f t="shared" si="5"/>
        <v>1.8476338476338499E-101</v>
      </c>
      <c r="BZ28" s="1">
        <f t="shared" si="5"/>
        <v>1.8476338476338499E-101</v>
      </c>
      <c r="CA28" s="1">
        <f t="shared" si="5"/>
        <v>0.66621730558066983</v>
      </c>
      <c r="CB28" s="1">
        <f t="shared" si="5"/>
        <v>1.8476338476338499E-101</v>
      </c>
      <c r="CC28" s="1">
        <f t="shared" si="5"/>
        <v>1.8476338476338499E-101</v>
      </c>
    </row>
    <row r="29" spans="1:81">
      <c r="A29" s="18"/>
      <c r="B29" s="2">
        <v>150</v>
      </c>
      <c r="C29" s="1">
        <f t="shared" si="6"/>
        <v>1E-100</v>
      </c>
      <c r="D29" s="1">
        <f t="shared" si="1"/>
        <v>22.803420720004198</v>
      </c>
      <c r="E29" s="1">
        <f t="shared" si="1"/>
        <v>1E-100</v>
      </c>
      <c r="F29" s="1">
        <f t="shared" si="1"/>
        <v>1E-100</v>
      </c>
      <c r="G29" s="1">
        <f t="shared" si="1"/>
        <v>1E-100</v>
      </c>
      <c r="H29" s="1">
        <f t="shared" si="1"/>
        <v>66.069344800759623</v>
      </c>
      <c r="I29" s="1">
        <f t="shared" si="1"/>
        <v>1E-100</v>
      </c>
      <c r="J29" s="1">
        <f t="shared" si="1"/>
        <v>1E-100</v>
      </c>
      <c r="K29" s="1">
        <f t="shared" si="1"/>
        <v>1E-100</v>
      </c>
      <c r="L29" s="1">
        <f t="shared" si="1"/>
        <v>57.809604740571842</v>
      </c>
      <c r="M29" s="1">
        <f t="shared" si="1"/>
        <v>1E-100</v>
      </c>
      <c r="N29" s="1">
        <f t="shared" si="1"/>
        <v>1E-100</v>
      </c>
      <c r="O29" s="1">
        <f t="shared" si="1"/>
        <v>1E-100</v>
      </c>
      <c r="P29" s="1">
        <f t="shared" si="1"/>
        <v>16.218100973589298</v>
      </c>
      <c r="Q29" s="1">
        <f t="shared" si="1"/>
        <v>1E-100</v>
      </c>
      <c r="R29" s="1">
        <f t="shared" si="1"/>
        <v>1E-100</v>
      </c>
      <c r="S29" s="1">
        <f t="shared" si="1"/>
        <v>1E-100</v>
      </c>
      <c r="T29" s="1">
        <f t="shared" si="1"/>
        <v>4.8194779762512745</v>
      </c>
      <c r="U29" s="1">
        <f t="shared" si="1"/>
        <v>1E-100</v>
      </c>
      <c r="V29" s="1">
        <f t="shared" si="1"/>
        <v>1E-100</v>
      </c>
      <c r="W29" s="1">
        <f t="shared" si="1"/>
        <v>1E-100</v>
      </c>
      <c r="X29" s="1">
        <f t="shared" si="1"/>
        <v>1.9142559250210858</v>
      </c>
      <c r="Y29" s="1">
        <f t="shared" si="1"/>
        <v>1E-100</v>
      </c>
      <c r="Z29" s="1">
        <f t="shared" si="1"/>
        <v>1E-100</v>
      </c>
      <c r="AB29">
        <f t="shared" si="7"/>
        <v>0.13089969389957468</v>
      </c>
      <c r="AC29">
        <v>0.13154253154253201</v>
      </c>
      <c r="AE29" s="2">
        <v>150</v>
      </c>
      <c r="AF29" s="1">
        <f t="shared" si="8"/>
        <v>1.3089969389957467E-101</v>
      </c>
      <c r="AG29" s="1">
        <f t="shared" si="2"/>
        <v>2.9849607921117682</v>
      </c>
      <c r="AH29" s="1">
        <f t="shared" si="2"/>
        <v>1.3089969389957467E-101</v>
      </c>
      <c r="AI29" s="1">
        <f t="shared" si="2"/>
        <v>1.3089969389957467E-101</v>
      </c>
      <c r="AJ29" s="1">
        <f t="shared" si="2"/>
        <v>1.3089969389957467E-101</v>
      </c>
      <c r="AK29" s="1">
        <f t="shared" si="2"/>
        <v>8.6484570105648899</v>
      </c>
      <c r="AL29" s="1">
        <f t="shared" si="2"/>
        <v>1.3089969389957467E-101</v>
      </c>
      <c r="AM29" s="1">
        <f t="shared" si="2"/>
        <v>1.3089969389957467E-101</v>
      </c>
      <c r="AN29" s="1">
        <f t="shared" si="2"/>
        <v>1.3089969389957467E-101</v>
      </c>
      <c r="AO29" s="1">
        <f t="shared" si="2"/>
        <v>7.5672595649962551</v>
      </c>
      <c r="AP29" s="1">
        <f t="shared" si="2"/>
        <v>1.3089969389957467E-101</v>
      </c>
      <c r="AQ29" s="1">
        <f t="shared" si="2"/>
        <v>1.3089969389957467E-101</v>
      </c>
      <c r="AR29" s="1">
        <f t="shared" si="2"/>
        <v>1.3089969389957467E-101</v>
      </c>
      <c r="AS29" s="1">
        <f t="shared" si="2"/>
        <v>2.1229444530752333</v>
      </c>
      <c r="AT29" s="1">
        <f t="shared" si="2"/>
        <v>1.3089969389957467E-101</v>
      </c>
      <c r="AU29" s="1">
        <f t="shared" si="2"/>
        <v>1.3089969389957467E-101</v>
      </c>
      <c r="AV29" s="1">
        <f t="shared" si="2"/>
        <v>1.3089969389957467E-101</v>
      </c>
      <c r="AW29" s="1">
        <f t="shared" si="3"/>
        <v>0.63086819184703347</v>
      </c>
      <c r="AX29" s="1">
        <f t="shared" si="3"/>
        <v>1.3089969389957467E-101</v>
      </c>
      <c r="AY29" s="1">
        <f t="shared" si="3"/>
        <v>1.3089969389957467E-101</v>
      </c>
      <c r="AZ29" s="1">
        <f t="shared" si="3"/>
        <v>1.3089969389957467E-101</v>
      </c>
      <c r="BA29" s="1">
        <f t="shared" si="3"/>
        <v>0.25057551463070732</v>
      </c>
      <c r="BB29" s="1">
        <f t="shared" si="3"/>
        <v>1.3089969389957467E-101</v>
      </c>
      <c r="BC29" s="1">
        <f t="shared" si="3"/>
        <v>1.3089969389957467E-101</v>
      </c>
      <c r="BE29" s="2">
        <v>150</v>
      </c>
      <c r="BF29" s="1">
        <f t="shared" si="9"/>
        <v>1.3154253154253201E-101</v>
      </c>
      <c r="BG29" s="1">
        <f t="shared" si="4"/>
        <v>2.9996196893387803</v>
      </c>
      <c r="BH29" s="1">
        <f t="shared" si="4"/>
        <v>1.3154253154253201E-101</v>
      </c>
      <c r="BI29" s="1">
        <f t="shared" si="4"/>
        <v>1.3154253154253201E-101</v>
      </c>
      <c r="BJ29" s="1">
        <f t="shared" si="4"/>
        <v>1.3154253154253201E-101</v>
      </c>
      <c r="BK29" s="1">
        <f t="shared" si="4"/>
        <v>8.690928872448346</v>
      </c>
      <c r="BL29" s="1">
        <f t="shared" si="4"/>
        <v>1.3154253154253201E-101</v>
      </c>
      <c r="BM29" s="1">
        <f t="shared" si="4"/>
        <v>1.3154253154253201E-101</v>
      </c>
      <c r="BN29" s="1">
        <f t="shared" si="4"/>
        <v>1.3154253154253201E-101</v>
      </c>
      <c r="BO29" s="1">
        <f t="shared" si="4"/>
        <v>7.6044217550479791</v>
      </c>
      <c r="BP29" s="1">
        <f t="shared" si="4"/>
        <v>1.3154253154253201E-101</v>
      </c>
      <c r="BQ29" s="1">
        <f t="shared" si="4"/>
        <v>1.3154253154253201E-101</v>
      </c>
      <c r="BR29" s="1">
        <f t="shared" si="4"/>
        <v>1.3154253154253201E-101</v>
      </c>
      <c r="BS29" s="1">
        <f t="shared" si="4"/>
        <v>2.1333700588783393</v>
      </c>
      <c r="BT29" s="1">
        <f t="shared" si="4"/>
        <v>1.3154253154253201E-101</v>
      </c>
      <c r="BU29" s="1">
        <f t="shared" si="4"/>
        <v>1.3154253154253201E-101</v>
      </c>
      <c r="BV29" s="1">
        <f t="shared" si="4"/>
        <v>1.3154253154253201E-101</v>
      </c>
      <c r="BW29" s="1">
        <f t="shared" si="5"/>
        <v>0.63396633370957156</v>
      </c>
      <c r="BX29" s="1">
        <f t="shared" si="5"/>
        <v>1.3154253154253201E-101</v>
      </c>
      <c r="BY29" s="1">
        <f t="shared" si="5"/>
        <v>1.3154253154253201E-101</v>
      </c>
      <c r="BZ29" s="1">
        <f t="shared" si="5"/>
        <v>1.3154253154253201E-101</v>
      </c>
      <c r="CA29" s="1">
        <f t="shared" si="5"/>
        <v>0.25180607039756497</v>
      </c>
      <c r="CB29" s="1">
        <f t="shared" si="5"/>
        <v>1.3154253154253201E-101</v>
      </c>
      <c r="CC29" s="1">
        <f t="shared" si="5"/>
        <v>1.3154253154253201E-101</v>
      </c>
    </row>
    <row r="30" spans="1:81">
      <c r="A30" s="18"/>
      <c r="B30" s="2">
        <v>165</v>
      </c>
      <c r="C30" s="1">
        <f t="shared" si="6"/>
        <v>1E-100</v>
      </c>
      <c r="D30" s="1">
        <f t="shared" si="1"/>
        <v>9.0991327263225195</v>
      </c>
      <c r="E30" s="1">
        <f t="shared" si="1"/>
        <v>1E-100</v>
      </c>
      <c r="F30" s="1">
        <f t="shared" si="1"/>
        <v>1E-100</v>
      </c>
      <c r="G30" s="1">
        <f t="shared" si="1"/>
        <v>1E-100</v>
      </c>
      <c r="H30" s="1">
        <f t="shared" si="1"/>
        <v>18.967059212111465</v>
      </c>
      <c r="I30" s="1">
        <f t="shared" si="1"/>
        <v>1E-100</v>
      </c>
      <c r="J30" s="1">
        <f t="shared" si="1"/>
        <v>1E-100</v>
      </c>
      <c r="K30" s="1">
        <f t="shared" si="1"/>
        <v>1E-100</v>
      </c>
      <c r="L30" s="1">
        <f t="shared" si="1"/>
        <v>19.815270258050994</v>
      </c>
      <c r="M30" s="1">
        <f t="shared" si="1"/>
        <v>1E-100</v>
      </c>
      <c r="N30" s="1">
        <f t="shared" si="1"/>
        <v>1E-100</v>
      </c>
      <c r="O30" s="1">
        <f t="shared" si="1"/>
        <v>1E-100</v>
      </c>
      <c r="P30" s="1">
        <f t="shared" si="1"/>
        <v>10.139113857366798</v>
      </c>
      <c r="Q30" s="1">
        <f t="shared" si="1"/>
        <v>1E-100</v>
      </c>
      <c r="R30" s="1">
        <f t="shared" si="1"/>
        <v>1E-100</v>
      </c>
      <c r="S30" s="1">
        <f t="shared" si="1"/>
        <v>1E-100</v>
      </c>
      <c r="T30" s="1">
        <f t="shared" si="1"/>
        <v>3.9445730207527845</v>
      </c>
      <c r="U30" s="1">
        <f t="shared" ref="D30:Z31" si="10">IF(U14="",10^-100,10^(U14/10))</f>
        <v>1E-100</v>
      </c>
      <c r="V30" s="1">
        <f t="shared" si="10"/>
        <v>1E-100</v>
      </c>
      <c r="W30" s="1">
        <f t="shared" si="10"/>
        <v>1E-100</v>
      </c>
      <c r="X30" s="1">
        <f t="shared" si="10"/>
        <v>3.4753616144320589</v>
      </c>
      <c r="Y30" s="1">
        <f t="shared" si="10"/>
        <v>1E-100</v>
      </c>
      <c r="Z30" s="1">
        <f t="shared" si="10"/>
        <v>1E-100</v>
      </c>
      <c r="AB30">
        <f t="shared" si="7"/>
        <v>6.7758667558600438E-2</v>
      </c>
      <c r="AC30">
        <v>6.6057424952074006E-2</v>
      </c>
      <c r="AE30" s="2">
        <v>165</v>
      </c>
      <c r="AF30" s="1">
        <f t="shared" si="8"/>
        <v>6.775866755860044E-102</v>
      </c>
      <c r="AG30" s="1">
        <f t="shared" si="2"/>
        <v>0.61654510947446928</v>
      </c>
      <c r="AH30" s="1">
        <f t="shared" si="2"/>
        <v>6.775866755860044E-102</v>
      </c>
      <c r="AI30" s="1">
        <f t="shared" si="2"/>
        <v>6.775866755860044E-102</v>
      </c>
      <c r="AJ30" s="1">
        <f t="shared" si="2"/>
        <v>6.775866755860044E-102</v>
      </c>
      <c r="AK30" s="1">
        <f t="shared" si="2"/>
        <v>1.2851826597177507</v>
      </c>
      <c r="AL30" s="1">
        <f t="shared" si="2"/>
        <v>6.775866755860044E-102</v>
      </c>
      <c r="AM30" s="1">
        <f t="shared" si="2"/>
        <v>6.775866755860044E-102</v>
      </c>
      <c r="AN30" s="1">
        <f t="shared" si="2"/>
        <v>6.775866755860044E-102</v>
      </c>
      <c r="AO30" s="1">
        <f t="shared" si="2"/>
        <v>1.3426563099991</v>
      </c>
      <c r="AP30" s="1">
        <f t="shared" si="2"/>
        <v>6.775866755860044E-102</v>
      </c>
      <c r="AQ30" s="1">
        <f t="shared" si="2"/>
        <v>6.775866755860044E-102</v>
      </c>
      <c r="AR30" s="1">
        <f t="shared" si="2"/>
        <v>6.775866755860044E-102</v>
      </c>
      <c r="AS30" s="1">
        <f t="shared" si="2"/>
        <v>0.68701284520011585</v>
      </c>
      <c r="AT30" s="1">
        <f t="shared" si="2"/>
        <v>6.775866755860044E-102</v>
      </c>
      <c r="AU30" s="1">
        <f t="shared" si="2"/>
        <v>6.775866755860044E-102</v>
      </c>
      <c r="AV30" s="1">
        <f t="shared" si="2"/>
        <v>6.775866755860044E-102</v>
      </c>
      <c r="AW30" s="1">
        <f t="shared" si="3"/>
        <v>0.26727901197381221</v>
      </c>
      <c r="AX30" s="1">
        <f t="shared" si="3"/>
        <v>6.775866755860044E-102</v>
      </c>
      <c r="AY30" s="1">
        <f t="shared" si="3"/>
        <v>6.775866755860044E-102</v>
      </c>
      <c r="AZ30" s="1">
        <f t="shared" si="3"/>
        <v>6.775866755860044E-102</v>
      </c>
      <c r="BA30" s="1">
        <f t="shared" si="3"/>
        <v>0.23548587227822279</v>
      </c>
      <c r="BB30" s="1">
        <f t="shared" si="3"/>
        <v>6.775866755860044E-102</v>
      </c>
      <c r="BC30" s="1">
        <f t="shared" si="3"/>
        <v>6.775866755860044E-102</v>
      </c>
      <c r="BE30" s="2">
        <v>165</v>
      </c>
      <c r="BF30" s="1">
        <f t="shared" si="9"/>
        <v>6.605742495207401E-102</v>
      </c>
      <c r="BG30" s="1">
        <f t="shared" si="4"/>
        <v>0.60106527719801039</v>
      </c>
      <c r="BH30" s="1">
        <f t="shared" si="4"/>
        <v>6.605742495207401E-102</v>
      </c>
      <c r="BI30" s="1">
        <f t="shared" si="4"/>
        <v>6.605742495207401E-102</v>
      </c>
      <c r="BJ30" s="1">
        <f t="shared" si="4"/>
        <v>6.605742495207401E-102</v>
      </c>
      <c r="BK30" s="1">
        <f t="shared" si="4"/>
        <v>1.252915090465597</v>
      </c>
      <c r="BL30" s="1">
        <f t="shared" si="4"/>
        <v>6.605742495207401E-102</v>
      </c>
      <c r="BM30" s="1">
        <f t="shared" si="4"/>
        <v>6.605742495207401E-102</v>
      </c>
      <c r="BN30" s="1">
        <f t="shared" si="4"/>
        <v>6.605742495207401E-102</v>
      </c>
      <c r="BO30" s="1">
        <f t="shared" si="4"/>
        <v>1.3089457279762677</v>
      </c>
      <c r="BP30" s="1">
        <f t="shared" si="4"/>
        <v>6.605742495207401E-102</v>
      </c>
      <c r="BQ30" s="1">
        <f t="shared" si="4"/>
        <v>6.605742495207401E-102</v>
      </c>
      <c r="BR30" s="1">
        <f t="shared" si="4"/>
        <v>6.605742495207401E-102</v>
      </c>
      <c r="BS30" s="1">
        <f t="shared" si="4"/>
        <v>0.66976375271354083</v>
      </c>
      <c r="BT30" s="1">
        <f t="shared" si="4"/>
        <v>6.605742495207401E-102</v>
      </c>
      <c r="BU30" s="1">
        <f t="shared" si="4"/>
        <v>6.605742495207401E-102</v>
      </c>
      <c r="BV30" s="1">
        <f t="shared" si="4"/>
        <v>6.605742495207401E-102</v>
      </c>
      <c r="BW30" s="1">
        <f t="shared" si="5"/>
        <v>0.2605683362863529</v>
      </c>
      <c r="BX30" s="1">
        <f t="shared" si="5"/>
        <v>6.605742495207401E-102</v>
      </c>
      <c r="BY30" s="1">
        <f t="shared" si="5"/>
        <v>6.605742495207401E-102</v>
      </c>
      <c r="BZ30" s="1">
        <f t="shared" si="5"/>
        <v>6.605742495207401E-102</v>
      </c>
      <c r="CA30" s="1">
        <f t="shared" si="5"/>
        <v>0.22957343902666449</v>
      </c>
      <c r="CB30" s="1">
        <f t="shared" si="5"/>
        <v>6.605742495207401E-102</v>
      </c>
      <c r="CC30" s="1">
        <f t="shared" si="5"/>
        <v>6.605742495207401E-102</v>
      </c>
    </row>
    <row r="31" spans="1:81">
      <c r="A31" s="18"/>
      <c r="B31" s="2">
        <v>180</v>
      </c>
      <c r="C31" s="1">
        <f t="shared" si="6"/>
        <v>1E-100</v>
      </c>
      <c r="D31" s="1">
        <f t="shared" si="10"/>
        <v>1E-100</v>
      </c>
      <c r="E31" s="1">
        <f t="shared" si="10"/>
        <v>1E-100</v>
      </c>
      <c r="F31" s="1">
        <f t="shared" si="10"/>
        <v>1E-100</v>
      </c>
      <c r="G31" s="1">
        <f t="shared" si="10"/>
        <v>1E-100</v>
      </c>
      <c r="H31" s="1">
        <f t="shared" si="10"/>
        <v>1E-100</v>
      </c>
      <c r="I31" s="1">
        <f t="shared" si="10"/>
        <v>1E-100</v>
      </c>
      <c r="J31" s="1">
        <f t="shared" si="10"/>
        <v>1E-100</v>
      </c>
      <c r="K31" s="1">
        <f t="shared" si="10"/>
        <v>1E-100</v>
      </c>
      <c r="L31" s="1">
        <f t="shared" si="10"/>
        <v>1E-100</v>
      </c>
      <c r="M31" s="1">
        <f t="shared" si="10"/>
        <v>1E-100</v>
      </c>
      <c r="N31" s="1">
        <f t="shared" si="10"/>
        <v>1E-100</v>
      </c>
      <c r="O31" s="1">
        <f t="shared" si="10"/>
        <v>1E-100</v>
      </c>
      <c r="P31" s="1">
        <f t="shared" si="10"/>
        <v>1E-100</v>
      </c>
      <c r="Q31" s="1">
        <f t="shared" si="10"/>
        <v>1E-100</v>
      </c>
      <c r="R31" s="1">
        <f t="shared" si="10"/>
        <v>1E-100</v>
      </c>
      <c r="S31" s="1">
        <f t="shared" si="10"/>
        <v>1E-100</v>
      </c>
      <c r="T31" s="1">
        <f t="shared" si="10"/>
        <v>1E-100</v>
      </c>
      <c r="U31" s="1">
        <f t="shared" si="10"/>
        <v>1E-100</v>
      </c>
      <c r="V31" s="1">
        <f t="shared" si="10"/>
        <v>1E-100</v>
      </c>
      <c r="W31" s="1">
        <f t="shared" si="10"/>
        <v>1E-100</v>
      </c>
      <c r="X31" s="1">
        <f t="shared" si="10"/>
        <v>1E-100</v>
      </c>
      <c r="Y31" s="1">
        <f t="shared" si="10"/>
        <v>1E-100</v>
      </c>
      <c r="Z31" s="1">
        <f t="shared" si="10"/>
        <v>1E-100</v>
      </c>
      <c r="AB31">
        <f t="shared" si="7"/>
        <v>3.2074311545815052E-17</v>
      </c>
      <c r="AC31">
        <v>6.9930069930069999E-3</v>
      </c>
      <c r="AE31" s="2">
        <v>180</v>
      </c>
      <c r="AF31" s="1">
        <f t="shared" si="8"/>
        <v>3.2074311545815053E-117</v>
      </c>
      <c r="AG31" s="1">
        <f t="shared" si="2"/>
        <v>3.2074311545815053E-117</v>
      </c>
      <c r="AH31" s="1">
        <f t="shared" si="2"/>
        <v>3.2074311545815053E-117</v>
      </c>
      <c r="AI31" s="1">
        <f t="shared" si="2"/>
        <v>3.2074311545815053E-117</v>
      </c>
      <c r="AJ31" s="1">
        <f t="shared" si="2"/>
        <v>3.2074311545815053E-117</v>
      </c>
      <c r="AK31" s="1">
        <f t="shared" si="2"/>
        <v>3.2074311545815053E-117</v>
      </c>
      <c r="AL31" s="1">
        <f t="shared" si="2"/>
        <v>3.2074311545815053E-117</v>
      </c>
      <c r="AM31" s="1">
        <f t="shared" si="2"/>
        <v>3.2074311545815053E-117</v>
      </c>
      <c r="AN31" s="1">
        <f t="shared" si="2"/>
        <v>3.2074311545815053E-117</v>
      </c>
      <c r="AO31" s="1">
        <f t="shared" si="2"/>
        <v>3.2074311545815053E-117</v>
      </c>
      <c r="AP31" s="1">
        <f t="shared" si="2"/>
        <v>3.2074311545815053E-117</v>
      </c>
      <c r="AQ31" s="1">
        <f t="shared" si="2"/>
        <v>3.2074311545815053E-117</v>
      </c>
      <c r="AR31" s="1">
        <f t="shared" si="2"/>
        <v>3.2074311545815053E-117</v>
      </c>
      <c r="AS31" s="1">
        <f t="shared" si="2"/>
        <v>3.2074311545815053E-117</v>
      </c>
      <c r="AT31" s="1">
        <f t="shared" si="2"/>
        <v>3.2074311545815053E-117</v>
      </c>
      <c r="AU31" s="1">
        <f t="shared" si="2"/>
        <v>3.2074311545815053E-117</v>
      </c>
      <c r="AV31" s="1">
        <f t="shared" si="2"/>
        <v>3.2074311545815053E-117</v>
      </c>
      <c r="AW31" s="1">
        <f t="shared" si="3"/>
        <v>3.2074311545815053E-117</v>
      </c>
      <c r="AX31" s="1">
        <f t="shared" si="3"/>
        <v>3.2074311545815053E-117</v>
      </c>
      <c r="AY31" s="1">
        <f t="shared" si="3"/>
        <v>3.2074311545815053E-117</v>
      </c>
      <c r="AZ31" s="1">
        <f t="shared" si="3"/>
        <v>3.2074311545815053E-117</v>
      </c>
      <c r="BA31" s="1">
        <f t="shared" si="3"/>
        <v>3.2074311545815053E-117</v>
      </c>
      <c r="BB31" s="1">
        <f t="shared" si="3"/>
        <v>3.2074311545815053E-117</v>
      </c>
      <c r="BC31" s="1">
        <f t="shared" si="3"/>
        <v>3.2074311545815053E-117</v>
      </c>
      <c r="BE31" s="2">
        <v>180</v>
      </c>
      <c r="BF31" s="1">
        <f t="shared" si="9"/>
        <v>6.9930069930070005E-103</v>
      </c>
      <c r="BG31" s="1">
        <f t="shared" si="4"/>
        <v>6.9930069930070005E-103</v>
      </c>
      <c r="BH31" s="1">
        <f t="shared" si="4"/>
        <v>6.9930069930070005E-103</v>
      </c>
      <c r="BI31" s="1">
        <f t="shared" si="4"/>
        <v>6.9930069930070005E-103</v>
      </c>
      <c r="BJ31" s="1">
        <f t="shared" si="4"/>
        <v>6.9930069930070005E-103</v>
      </c>
      <c r="BK31" s="1">
        <f t="shared" si="4"/>
        <v>6.9930069930070005E-103</v>
      </c>
      <c r="BL31" s="1">
        <f t="shared" si="4"/>
        <v>6.9930069930070005E-103</v>
      </c>
      <c r="BM31" s="1">
        <f t="shared" si="4"/>
        <v>6.9930069930070005E-103</v>
      </c>
      <c r="BN31" s="1">
        <f t="shared" si="4"/>
        <v>6.9930069930070005E-103</v>
      </c>
      <c r="BO31" s="1">
        <f t="shared" si="4"/>
        <v>6.9930069930070005E-103</v>
      </c>
      <c r="BP31" s="1">
        <f t="shared" si="4"/>
        <v>6.9930069930070005E-103</v>
      </c>
      <c r="BQ31" s="1">
        <f t="shared" si="4"/>
        <v>6.9930069930070005E-103</v>
      </c>
      <c r="BR31" s="1">
        <f t="shared" si="4"/>
        <v>6.9930069930070005E-103</v>
      </c>
      <c r="BS31" s="1">
        <f t="shared" si="4"/>
        <v>6.9930069930070005E-103</v>
      </c>
      <c r="BT31" s="1">
        <f t="shared" si="4"/>
        <v>6.9930069930070005E-103</v>
      </c>
      <c r="BU31" s="1">
        <f t="shared" si="4"/>
        <v>6.9930069930070005E-103</v>
      </c>
      <c r="BV31" s="1">
        <f t="shared" si="4"/>
        <v>6.9930069930070005E-103</v>
      </c>
      <c r="BW31" s="1">
        <f t="shared" si="5"/>
        <v>6.9930069930070005E-103</v>
      </c>
      <c r="BX31" s="1">
        <f t="shared" si="5"/>
        <v>6.9930069930070005E-103</v>
      </c>
      <c r="BY31" s="1">
        <f t="shared" si="5"/>
        <v>6.9930069930070005E-103</v>
      </c>
      <c r="BZ31" s="1">
        <f t="shared" si="5"/>
        <v>6.9930069930070005E-103</v>
      </c>
      <c r="CA31" s="1">
        <f t="shared" si="5"/>
        <v>6.9930069930070005E-103</v>
      </c>
      <c r="CB31" s="1">
        <f t="shared" si="5"/>
        <v>6.9930069930070005E-103</v>
      </c>
      <c r="CC31" s="1">
        <f t="shared" si="5"/>
        <v>6.9930069930070005E-103</v>
      </c>
    </row>
    <row r="33" spans="2:6">
      <c r="B33" s="15" t="s">
        <v>24</v>
      </c>
      <c r="C33" s="5">
        <f>B4</f>
        <v>15</v>
      </c>
      <c r="E33" s="15" t="s">
        <v>26</v>
      </c>
      <c r="F33" s="3">
        <f>C33*PI()/180</f>
        <v>0.26179938779914941</v>
      </c>
    </row>
    <row r="34" spans="2:6">
      <c r="B34" s="15" t="s">
        <v>25</v>
      </c>
      <c r="C34">
        <v>60</v>
      </c>
      <c r="E34" s="15" t="s">
        <v>27</v>
      </c>
      <c r="F34" s="3">
        <f>C34*PI()/180</f>
        <v>1.0471975511965976</v>
      </c>
    </row>
    <row r="35" spans="2:6">
      <c r="B35" s="2" t="s">
        <v>11</v>
      </c>
    </row>
    <row r="36" spans="2:6">
      <c r="B36" t="s">
        <v>4</v>
      </c>
      <c r="C36" s="3">
        <f>SUM(AF19:BC31)*F34/(4*PI())</f>
        <v>69.999237267111283</v>
      </c>
    </row>
    <row r="37" spans="2:6">
      <c r="B37" t="s">
        <v>5</v>
      </c>
      <c r="C37" s="6">
        <f>10*LOG10(C36)</f>
        <v>18.450933078358361</v>
      </c>
    </row>
    <row r="39" spans="2:6">
      <c r="B39" s="2" t="s">
        <v>12</v>
      </c>
    </row>
    <row r="40" spans="2:6">
      <c r="B40" t="s">
        <v>4</v>
      </c>
      <c r="C40" s="3">
        <f>SUM(BF19:CC31)*F34/(4*PI())</f>
        <v>70.285858185174348</v>
      </c>
    </row>
    <row r="41" spans="2:6">
      <c r="B41" t="s">
        <v>5</v>
      </c>
      <c r="C41" s="6">
        <f>10*LOG10(C40)</f>
        <v>18.468679519050188</v>
      </c>
    </row>
  </sheetData>
  <mergeCells count="7">
    <mergeCell ref="AF17:BC17"/>
    <mergeCell ref="BF17:CC17"/>
    <mergeCell ref="A19:A31"/>
    <mergeCell ref="C1:Z1"/>
    <mergeCell ref="A3:A15"/>
    <mergeCell ref="C17:Z17"/>
    <mergeCell ref="AB17:AC1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174DC-BBF4-43E5-A6A1-6F3CD12F80AA}">
  <sheetPr codeName="Sheet5"/>
  <dimension ref="A1:CC41"/>
  <sheetViews>
    <sheetView topLeftCell="A24" zoomScaleNormal="100" workbookViewId="0">
      <selection activeCell="AC2" sqref="AC2:AD15"/>
    </sheetView>
  </sheetViews>
  <sheetFormatPr defaultRowHeight="14.4"/>
  <cols>
    <col min="1" max="1" width="3.33203125" customWidth="1"/>
    <col min="2" max="2" width="14.33203125" bestFit="1" customWidth="1"/>
    <col min="3" max="26" width="9" customWidth="1"/>
  </cols>
  <sheetData>
    <row r="1" spans="1:32" ht="21">
      <c r="B1" s="4" t="s">
        <v>3</v>
      </c>
      <c r="C1" s="17" t="s">
        <v>1</v>
      </c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</row>
    <row r="2" spans="1:32" ht="57.6">
      <c r="C2" s="2">
        <v>0</v>
      </c>
      <c r="D2" s="2">
        <v>15</v>
      </c>
      <c r="E2" s="2">
        <v>30</v>
      </c>
      <c r="F2" s="2">
        <v>45</v>
      </c>
      <c r="G2" s="2">
        <v>60</v>
      </c>
      <c r="H2" s="2">
        <v>75</v>
      </c>
      <c r="I2" s="2">
        <v>90</v>
      </c>
      <c r="J2" s="2">
        <v>105</v>
      </c>
      <c r="K2" s="2">
        <v>120</v>
      </c>
      <c r="L2" s="2">
        <v>135</v>
      </c>
      <c r="M2" s="2">
        <v>150</v>
      </c>
      <c r="N2" s="2">
        <v>165</v>
      </c>
      <c r="O2" s="2">
        <v>180</v>
      </c>
      <c r="P2" s="2">
        <v>195</v>
      </c>
      <c r="Q2" s="2">
        <v>210</v>
      </c>
      <c r="R2" s="2">
        <v>225</v>
      </c>
      <c r="S2" s="2">
        <v>240</v>
      </c>
      <c r="T2" s="2">
        <v>255</v>
      </c>
      <c r="U2" s="2">
        <v>270</v>
      </c>
      <c r="V2" s="2">
        <v>285</v>
      </c>
      <c r="W2" s="2">
        <v>300</v>
      </c>
      <c r="X2" s="2">
        <v>315</v>
      </c>
      <c r="Y2" s="2">
        <v>330</v>
      </c>
      <c r="Z2" s="2">
        <v>345</v>
      </c>
      <c r="AA2" s="2">
        <v>360</v>
      </c>
      <c r="AC2" s="16" t="s">
        <v>30</v>
      </c>
      <c r="AD2" s="16" t="s">
        <v>31</v>
      </c>
    </row>
    <row r="3" spans="1:32">
      <c r="A3" s="18" t="s">
        <v>2</v>
      </c>
      <c r="B3" s="2">
        <v>0</v>
      </c>
      <c r="C3" s="9"/>
      <c r="D3" s="9"/>
      <c r="E3" s="9">
        <v>20.170000000000002</v>
      </c>
      <c r="F3" s="9"/>
      <c r="G3" s="9"/>
      <c r="H3" s="9"/>
      <c r="I3" s="9">
        <v>20.170000000000002</v>
      </c>
      <c r="J3" s="9"/>
      <c r="K3" s="9"/>
      <c r="L3" s="9"/>
      <c r="M3" s="9">
        <v>20.170000000000002</v>
      </c>
      <c r="N3" s="9"/>
      <c r="O3" s="9"/>
      <c r="P3" s="9"/>
      <c r="Q3" s="9">
        <v>20.170000000000002</v>
      </c>
      <c r="R3" s="9"/>
      <c r="S3" s="9"/>
      <c r="T3" s="9"/>
      <c r="U3" s="9">
        <v>20.170000000000002</v>
      </c>
      <c r="V3" s="9"/>
      <c r="W3" s="9"/>
      <c r="X3" s="9"/>
      <c r="Y3" s="9">
        <v>20.170000000000002</v>
      </c>
      <c r="Z3" s="9"/>
      <c r="AA3" s="10"/>
      <c r="AC3">
        <f>1</f>
        <v>1</v>
      </c>
      <c r="AD3">
        <f>SUM(AC3:AC15)</f>
        <v>67</v>
      </c>
      <c r="AF3" s="3"/>
    </row>
    <row r="4" spans="1:32">
      <c r="A4" s="18"/>
      <c r="B4" s="2">
        <v>15</v>
      </c>
      <c r="C4" s="9"/>
      <c r="D4" s="9"/>
      <c r="E4" s="9">
        <v>19.53</v>
      </c>
      <c r="F4" s="9"/>
      <c r="G4" s="9"/>
      <c r="H4" s="9"/>
      <c r="I4" s="9">
        <v>17.07</v>
      </c>
      <c r="J4" s="9"/>
      <c r="K4" s="9"/>
      <c r="L4" s="9"/>
      <c r="M4" s="9">
        <v>19.989999999999998</v>
      </c>
      <c r="N4" s="9"/>
      <c r="O4" s="9"/>
      <c r="P4" s="9"/>
      <c r="Q4" s="9">
        <v>21.53</v>
      </c>
      <c r="R4" s="9"/>
      <c r="S4" s="9"/>
      <c r="T4" s="9"/>
      <c r="U4" s="9">
        <v>21.51</v>
      </c>
      <c r="V4" s="9"/>
      <c r="W4" s="9"/>
      <c r="X4" s="9"/>
      <c r="Y4" s="9">
        <v>21.5</v>
      </c>
      <c r="Z4" s="9"/>
      <c r="AA4" s="10"/>
      <c r="AC4">
        <f>COUNTA(C4:AA4)</f>
        <v>6</v>
      </c>
    </row>
    <row r="5" spans="1:32">
      <c r="A5" s="18"/>
      <c r="B5" s="2">
        <v>30</v>
      </c>
      <c r="C5" s="9"/>
      <c r="D5" s="9"/>
      <c r="E5" s="9">
        <v>19.71</v>
      </c>
      <c r="F5" s="9"/>
      <c r="G5" s="9"/>
      <c r="H5" s="9"/>
      <c r="I5" s="9">
        <v>7.92</v>
      </c>
      <c r="J5" s="9"/>
      <c r="K5" s="9"/>
      <c r="L5" s="9"/>
      <c r="M5" s="9">
        <v>20.16</v>
      </c>
      <c r="N5" s="9"/>
      <c r="O5" s="9"/>
      <c r="P5" s="9"/>
      <c r="Q5" s="9">
        <v>22.06</v>
      </c>
      <c r="R5" s="9"/>
      <c r="S5" s="9"/>
      <c r="T5" s="9"/>
      <c r="U5" s="9">
        <v>20.350000000000001</v>
      </c>
      <c r="V5" s="9"/>
      <c r="W5" s="9"/>
      <c r="X5" s="9"/>
      <c r="Y5" s="9">
        <v>21.34</v>
      </c>
      <c r="Z5" s="9"/>
      <c r="AA5" s="10"/>
      <c r="AC5">
        <f t="shared" ref="AC5:AC15" si="0">COUNTA(C5:AA5)</f>
        <v>6</v>
      </c>
    </row>
    <row r="6" spans="1:32">
      <c r="A6" s="18"/>
      <c r="B6" s="2">
        <v>45</v>
      </c>
      <c r="C6" s="9"/>
      <c r="D6" s="9"/>
      <c r="E6" s="9">
        <v>20.72</v>
      </c>
      <c r="F6" s="9"/>
      <c r="G6" s="9"/>
      <c r="H6" s="9"/>
      <c r="I6" s="9">
        <v>16.18</v>
      </c>
      <c r="J6" s="9"/>
      <c r="K6" s="9"/>
      <c r="L6" s="9"/>
      <c r="M6" s="9">
        <v>21.84</v>
      </c>
      <c r="N6" s="9"/>
      <c r="O6" s="9"/>
      <c r="P6" s="9"/>
      <c r="Q6" s="9">
        <v>22.02</v>
      </c>
      <c r="R6" s="9"/>
      <c r="S6" s="9"/>
      <c r="T6" s="9"/>
      <c r="U6" s="9">
        <v>17.559999999999999</v>
      </c>
      <c r="V6" s="9"/>
      <c r="W6" s="9"/>
      <c r="X6" s="9"/>
      <c r="Y6" s="9">
        <v>19.79</v>
      </c>
      <c r="Z6" s="9"/>
      <c r="AA6" s="10"/>
      <c r="AC6">
        <f t="shared" si="0"/>
        <v>6</v>
      </c>
    </row>
    <row r="7" spans="1:32">
      <c r="A7" s="18"/>
      <c r="B7" s="2">
        <v>60</v>
      </c>
      <c r="C7" s="9"/>
      <c r="D7" s="9"/>
      <c r="E7" s="9">
        <v>20.99</v>
      </c>
      <c r="F7" s="9"/>
      <c r="G7" s="9"/>
      <c r="H7" s="9"/>
      <c r="I7" s="9">
        <v>20.68</v>
      </c>
      <c r="J7" s="9"/>
      <c r="K7" s="9"/>
      <c r="L7" s="9"/>
      <c r="M7" s="9">
        <v>22.72</v>
      </c>
      <c r="N7" s="9"/>
      <c r="O7" s="9"/>
      <c r="P7" s="9"/>
      <c r="Q7" s="9">
        <v>20.100000000000001</v>
      </c>
      <c r="R7" s="9"/>
      <c r="S7" s="9"/>
      <c r="T7" s="9"/>
      <c r="U7" s="9">
        <v>15.98</v>
      </c>
      <c r="V7" s="9"/>
      <c r="W7" s="9"/>
      <c r="X7" s="9"/>
      <c r="Y7" s="9">
        <v>16.850000000000001</v>
      </c>
      <c r="Z7" s="9"/>
      <c r="AA7" s="10"/>
      <c r="AC7">
        <f t="shared" si="0"/>
        <v>6</v>
      </c>
    </row>
    <row r="8" spans="1:32">
      <c r="A8" s="18"/>
      <c r="B8" s="2">
        <v>75</v>
      </c>
      <c r="C8" s="9"/>
      <c r="D8" s="9"/>
      <c r="E8" s="9">
        <v>19.079999999999998</v>
      </c>
      <c r="F8" s="9"/>
      <c r="G8" s="9"/>
      <c r="H8" s="9"/>
      <c r="I8" s="9">
        <v>21.09</v>
      </c>
      <c r="J8" s="9"/>
      <c r="K8" s="9"/>
      <c r="L8" s="9"/>
      <c r="M8" s="9">
        <v>21.99</v>
      </c>
      <c r="N8" s="9"/>
      <c r="O8" s="9"/>
      <c r="P8" s="9"/>
      <c r="Q8" s="9">
        <v>18.02</v>
      </c>
      <c r="R8" s="9"/>
      <c r="S8" s="9"/>
      <c r="T8" s="9"/>
      <c r="U8" s="9">
        <v>16.09</v>
      </c>
      <c r="V8" s="9"/>
      <c r="W8" s="9"/>
      <c r="X8" s="9"/>
      <c r="Y8" s="9">
        <v>14.12</v>
      </c>
      <c r="Z8" s="9"/>
      <c r="AA8" s="10"/>
      <c r="AC8">
        <f t="shared" si="0"/>
        <v>6</v>
      </c>
    </row>
    <row r="9" spans="1:32">
      <c r="A9" s="18"/>
      <c r="B9" s="2">
        <v>90</v>
      </c>
      <c r="C9" s="9"/>
      <c r="D9" s="9"/>
      <c r="E9" s="9">
        <v>16.28</v>
      </c>
      <c r="F9" s="9"/>
      <c r="G9" s="9"/>
      <c r="H9" s="9"/>
      <c r="I9" s="9">
        <v>16.82</v>
      </c>
      <c r="J9" s="9"/>
      <c r="K9" s="9"/>
      <c r="L9" s="9"/>
      <c r="M9" s="9">
        <v>19.68</v>
      </c>
      <c r="N9" s="9"/>
      <c r="O9" s="9"/>
      <c r="P9" s="9"/>
      <c r="Q9" s="9">
        <v>17.760000000000002</v>
      </c>
      <c r="R9" s="9"/>
      <c r="S9" s="9"/>
      <c r="T9" s="9"/>
      <c r="U9" s="9">
        <v>13.61</v>
      </c>
      <c r="V9" s="9"/>
      <c r="W9" s="9"/>
      <c r="X9" s="9"/>
      <c r="Y9" s="9">
        <v>14.64</v>
      </c>
      <c r="Z9" s="9"/>
      <c r="AA9" s="10"/>
      <c r="AC9">
        <f t="shared" si="0"/>
        <v>6</v>
      </c>
    </row>
    <row r="10" spans="1:32">
      <c r="A10" s="18"/>
      <c r="B10" s="2">
        <v>105</v>
      </c>
      <c r="C10" s="9"/>
      <c r="D10" s="9"/>
      <c r="E10" s="9">
        <v>18.510000000000002</v>
      </c>
      <c r="F10" s="9"/>
      <c r="G10" s="9"/>
      <c r="H10" s="9"/>
      <c r="I10" s="9">
        <v>15.84</v>
      </c>
      <c r="J10" s="9"/>
      <c r="K10" s="9"/>
      <c r="L10" s="9"/>
      <c r="M10" s="9">
        <v>19.87</v>
      </c>
      <c r="N10" s="9"/>
      <c r="O10" s="9"/>
      <c r="P10" s="9"/>
      <c r="Q10" s="9">
        <v>18.23</v>
      </c>
      <c r="R10" s="9"/>
      <c r="S10" s="9"/>
      <c r="T10" s="9"/>
      <c r="U10" s="9">
        <v>8.0399999999999991</v>
      </c>
      <c r="V10" s="9"/>
      <c r="W10" s="9"/>
      <c r="X10" s="9"/>
      <c r="Y10" s="9">
        <v>14.57</v>
      </c>
      <c r="Z10" s="9"/>
      <c r="AA10" s="10"/>
      <c r="AC10">
        <f t="shared" si="0"/>
        <v>6</v>
      </c>
    </row>
    <row r="11" spans="1:32">
      <c r="A11" s="18"/>
      <c r="B11" s="2">
        <v>120</v>
      </c>
      <c r="C11" s="9"/>
      <c r="D11" s="9"/>
      <c r="E11" s="9">
        <v>19.77</v>
      </c>
      <c r="F11" s="9"/>
      <c r="G11" s="9"/>
      <c r="H11" s="9"/>
      <c r="I11" s="9">
        <v>20.2</v>
      </c>
      <c r="J11" s="9"/>
      <c r="K11" s="9"/>
      <c r="L11" s="9"/>
      <c r="M11" s="9">
        <v>20.68</v>
      </c>
      <c r="N11" s="9"/>
      <c r="O11" s="9"/>
      <c r="P11" s="9"/>
      <c r="Q11" s="9">
        <v>16.61</v>
      </c>
      <c r="R11" s="9"/>
      <c r="S11" s="9"/>
      <c r="T11" s="9"/>
      <c r="U11" s="9">
        <v>9.8800000000000008</v>
      </c>
      <c r="V11" s="9"/>
      <c r="W11" s="9"/>
      <c r="X11" s="9"/>
      <c r="Y11" s="9">
        <v>12.64</v>
      </c>
      <c r="Z11" s="9"/>
      <c r="AA11" s="10"/>
      <c r="AC11">
        <f t="shared" si="0"/>
        <v>6</v>
      </c>
    </row>
    <row r="12" spans="1:32">
      <c r="A12" s="18"/>
      <c r="B12" s="2">
        <v>135</v>
      </c>
      <c r="C12" s="9"/>
      <c r="D12" s="9"/>
      <c r="E12" s="9">
        <v>18.61</v>
      </c>
      <c r="F12" s="9"/>
      <c r="G12" s="9"/>
      <c r="H12" s="9"/>
      <c r="I12" s="9">
        <v>20.98</v>
      </c>
      <c r="J12" s="9"/>
      <c r="K12" s="9"/>
      <c r="L12" s="9"/>
      <c r="M12" s="9">
        <v>19.86</v>
      </c>
      <c r="N12" s="9"/>
      <c r="O12" s="9"/>
      <c r="P12" s="9"/>
      <c r="Q12" s="9">
        <v>13.76</v>
      </c>
      <c r="R12" s="9"/>
      <c r="S12" s="9"/>
      <c r="T12" s="9"/>
      <c r="U12" s="9">
        <v>9.5</v>
      </c>
      <c r="V12" s="9"/>
      <c r="W12" s="9"/>
      <c r="X12" s="9"/>
      <c r="Y12" s="9">
        <v>8.43</v>
      </c>
      <c r="Z12" s="9"/>
      <c r="AA12" s="10"/>
      <c r="AC12">
        <f t="shared" si="0"/>
        <v>6</v>
      </c>
    </row>
    <row r="13" spans="1:32">
      <c r="A13" s="18"/>
      <c r="B13" s="2">
        <v>150</v>
      </c>
      <c r="C13" s="9"/>
      <c r="D13" s="9"/>
      <c r="E13" s="9">
        <v>15.27</v>
      </c>
      <c r="F13" s="9"/>
      <c r="G13" s="9"/>
      <c r="H13" s="9"/>
      <c r="I13" s="9">
        <v>18.3</v>
      </c>
      <c r="J13" s="9"/>
      <c r="K13" s="9"/>
      <c r="L13" s="9"/>
      <c r="M13" s="9">
        <v>16.77</v>
      </c>
      <c r="N13" s="9"/>
      <c r="O13" s="9"/>
      <c r="P13" s="9"/>
      <c r="Q13" s="9">
        <v>10.31</v>
      </c>
      <c r="R13" s="9"/>
      <c r="S13" s="9"/>
      <c r="T13" s="9"/>
      <c r="U13" s="9">
        <v>5.54</v>
      </c>
      <c r="V13" s="9"/>
      <c r="W13" s="9"/>
      <c r="X13" s="9"/>
      <c r="Y13" s="9">
        <v>5.42</v>
      </c>
      <c r="Z13" s="9"/>
      <c r="AA13" s="10"/>
      <c r="AC13">
        <f t="shared" si="0"/>
        <v>6</v>
      </c>
    </row>
    <row r="14" spans="1:32">
      <c r="A14" s="18"/>
      <c r="B14" s="2">
        <v>165</v>
      </c>
      <c r="C14" s="9"/>
      <c r="D14" s="9"/>
      <c r="E14" s="9">
        <v>10.210000000000001</v>
      </c>
      <c r="F14" s="9"/>
      <c r="G14" s="9"/>
      <c r="H14" s="9"/>
      <c r="I14" s="9">
        <v>12.71</v>
      </c>
      <c r="J14" s="9"/>
      <c r="K14" s="9"/>
      <c r="L14" s="9"/>
      <c r="M14" s="9">
        <v>12.21</v>
      </c>
      <c r="N14" s="9"/>
      <c r="O14" s="9"/>
      <c r="P14" s="9"/>
      <c r="Q14" s="9">
        <v>9.35</v>
      </c>
      <c r="R14" s="9"/>
      <c r="S14" s="9"/>
      <c r="T14" s="9"/>
      <c r="U14" s="9">
        <v>5.99</v>
      </c>
      <c r="V14" s="9"/>
      <c r="W14" s="9"/>
      <c r="X14" s="9"/>
      <c r="Y14" s="9">
        <v>7.47</v>
      </c>
      <c r="Z14" s="9"/>
      <c r="AA14" s="10"/>
      <c r="AC14">
        <f t="shared" si="0"/>
        <v>6</v>
      </c>
    </row>
    <row r="15" spans="1:32">
      <c r="A15" s="18"/>
      <c r="B15" s="2">
        <v>180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10"/>
      <c r="AC15">
        <f t="shared" si="0"/>
        <v>0</v>
      </c>
    </row>
    <row r="16" spans="1:32">
      <c r="C16" s="14">
        <v>0</v>
      </c>
      <c r="D16" s="14">
        <v>1</v>
      </c>
      <c r="E16" s="14">
        <v>2</v>
      </c>
      <c r="F16" s="14">
        <v>3</v>
      </c>
      <c r="G16" s="14">
        <v>4</v>
      </c>
      <c r="H16" s="14">
        <v>5</v>
      </c>
      <c r="I16" s="14">
        <v>6</v>
      </c>
      <c r="J16" s="14">
        <v>7</v>
      </c>
      <c r="K16" s="14">
        <v>8</v>
      </c>
      <c r="L16" s="14">
        <v>9</v>
      </c>
      <c r="M16" s="14">
        <v>10</v>
      </c>
      <c r="N16" s="14">
        <v>11</v>
      </c>
      <c r="O16" s="14">
        <v>12</v>
      </c>
      <c r="P16" s="14">
        <v>13</v>
      </c>
      <c r="Q16" s="14">
        <v>14</v>
      </c>
      <c r="R16" s="14">
        <v>15</v>
      </c>
      <c r="S16" s="14">
        <v>16</v>
      </c>
      <c r="T16" s="14">
        <v>17</v>
      </c>
      <c r="U16" s="14">
        <v>18</v>
      </c>
      <c r="V16" s="14">
        <v>19</v>
      </c>
      <c r="W16" s="14">
        <v>20</v>
      </c>
      <c r="X16" s="14">
        <v>21</v>
      </c>
      <c r="Y16" s="14">
        <v>22</v>
      </c>
      <c r="Z16" s="14">
        <v>23</v>
      </c>
      <c r="AA16" s="14">
        <v>24</v>
      </c>
    </row>
    <row r="17" spans="1:81" ht="21">
      <c r="B17" s="4" t="s">
        <v>0</v>
      </c>
      <c r="C17" s="17" t="s">
        <v>1</v>
      </c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B17" s="17" t="s">
        <v>6</v>
      </c>
      <c r="AC17" s="17"/>
      <c r="AE17" s="4" t="s">
        <v>9</v>
      </c>
      <c r="AF17" s="17" t="s">
        <v>1</v>
      </c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E17" s="4" t="s">
        <v>10</v>
      </c>
      <c r="BF17" s="17" t="s">
        <v>1</v>
      </c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</row>
    <row r="18" spans="1:81">
      <c r="C18" s="2">
        <v>0</v>
      </c>
      <c r="D18" s="2">
        <v>15</v>
      </c>
      <c r="E18" s="2">
        <v>30</v>
      </c>
      <c r="F18" s="2">
        <v>45</v>
      </c>
      <c r="G18" s="2">
        <v>60</v>
      </c>
      <c r="H18" s="2">
        <v>75</v>
      </c>
      <c r="I18" s="2">
        <v>90</v>
      </c>
      <c r="J18" s="2">
        <v>105</v>
      </c>
      <c r="K18" s="2">
        <v>120</v>
      </c>
      <c r="L18" s="2">
        <v>135</v>
      </c>
      <c r="M18" s="2">
        <v>150</v>
      </c>
      <c r="N18" s="2">
        <v>165</v>
      </c>
      <c r="O18" s="2">
        <v>180</v>
      </c>
      <c r="P18" s="2">
        <v>195</v>
      </c>
      <c r="Q18" s="2">
        <v>210</v>
      </c>
      <c r="R18" s="2">
        <v>225</v>
      </c>
      <c r="S18" s="2">
        <v>240</v>
      </c>
      <c r="T18" s="2">
        <v>255</v>
      </c>
      <c r="U18" s="2">
        <v>270</v>
      </c>
      <c r="V18" s="2">
        <v>285</v>
      </c>
      <c r="W18" s="2">
        <v>300</v>
      </c>
      <c r="X18" s="2">
        <v>315</v>
      </c>
      <c r="Y18" s="2">
        <v>330</v>
      </c>
      <c r="Z18" s="2">
        <v>345</v>
      </c>
      <c r="AB18" t="s">
        <v>8</v>
      </c>
      <c r="AC18" t="s">
        <v>7</v>
      </c>
      <c r="AF18" s="2">
        <v>0</v>
      </c>
      <c r="AG18" s="2">
        <v>15</v>
      </c>
      <c r="AH18" s="2">
        <v>30</v>
      </c>
      <c r="AI18" s="2">
        <v>45</v>
      </c>
      <c r="AJ18" s="2">
        <v>60</v>
      </c>
      <c r="AK18" s="2">
        <v>75</v>
      </c>
      <c r="AL18" s="2">
        <v>90</v>
      </c>
      <c r="AM18" s="2">
        <v>105</v>
      </c>
      <c r="AN18" s="2">
        <v>120</v>
      </c>
      <c r="AO18" s="2">
        <v>135</v>
      </c>
      <c r="AP18" s="2">
        <v>150</v>
      </c>
      <c r="AQ18" s="2">
        <v>165</v>
      </c>
      <c r="AR18" s="2">
        <v>180</v>
      </c>
      <c r="AS18" s="2">
        <v>195</v>
      </c>
      <c r="AT18" s="2">
        <v>210</v>
      </c>
      <c r="AU18" s="2">
        <v>225</v>
      </c>
      <c r="AV18" s="2">
        <v>240</v>
      </c>
      <c r="AW18" s="2">
        <v>255</v>
      </c>
      <c r="AX18" s="2">
        <v>270</v>
      </c>
      <c r="AY18" s="2">
        <v>285</v>
      </c>
      <c r="AZ18" s="2">
        <v>300</v>
      </c>
      <c r="BA18" s="2">
        <v>315</v>
      </c>
      <c r="BB18" s="2">
        <v>330</v>
      </c>
      <c r="BC18" s="2">
        <v>345</v>
      </c>
      <c r="BF18" s="2">
        <v>0</v>
      </c>
      <c r="BG18" s="2">
        <v>15</v>
      </c>
      <c r="BH18" s="2">
        <v>30</v>
      </c>
      <c r="BI18" s="2">
        <v>45</v>
      </c>
      <c r="BJ18" s="2">
        <v>60</v>
      </c>
      <c r="BK18" s="2">
        <v>75</v>
      </c>
      <c r="BL18" s="2">
        <v>90</v>
      </c>
      <c r="BM18" s="2">
        <v>105</v>
      </c>
      <c r="BN18" s="2">
        <v>120</v>
      </c>
      <c r="BO18" s="2">
        <v>135</v>
      </c>
      <c r="BP18" s="2">
        <v>150</v>
      </c>
      <c r="BQ18" s="2">
        <v>165</v>
      </c>
      <c r="BR18" s="2">
        <v>180</v>
      </c>
      <c r="BS18" s="2">
        <v>195</v>
      </c>
      <c r="BT18" s="2">
        <v>210</v>
      </c>
      <c r="BU18" s="2">
        <v>225</v>
      </c>
      <c r="BV18" s="2">
        <v>240</v>
      </c>
      <c r="BW18" s="2">
        <v>255</v>
      </c>
      <c r="BX18" s="2">
        <v>270</v>
      </c>
      <c r="BY18" s="2">
        <v>285</v>
      </c>
      <c r="BZ18" s="2">
        <v>300</v>
      </c>
      <c r="CA18" s="2">
        <v>315</v>
      </c>
      <c r="CB18" s="2">
        <v>330</v>
      </c>
      <c r="CC18" s="2">
        <v>345</v>
      </c>
    </row>
    <row r="19" spans="1:81">
      <c r="A19" s="18" t="s">
        <v>2</v>
      </c>
      <c r="B19" s="2">
        <v>0</v>
      </c>
      <c r="C19" s="1">
        <f>IF(C3="",10^-100,10^(C3/10))</f>
        <v>1E-100</v>
      </c>
      <c r="D19" s="1">
        <f t="shared" ref="D19:Z30" si="1">IF(D3="",10^-100,10^(D3/10))</f>
        <v>1E-100</v>
      </c>
      <c r="E19" s="1">
        <f t="shared" si="1"/>
        <v>103.992016582906</v>
      </c>
      <c r="F19" s="1">
        <f t="shared" si="1"/>
        <v>1E-100</v>
      </c>
      <c r="G19" s="1">
        <f t="shared" si="1"/>
        <v>1E-100</v>
      </c>
      <c r="H19" s="1">
        <f t="shared" si="1"/>
        <v>1E-100</v>
      </c>
      <c r="I19" s="1">
        <f t="shared" si="1"/>
        <v>103.992016582906</v>
      </c>
      <c r="J19" s="1">
        <f t="shared" si="1"/>
        <v>1E-100</v>
      </c>
      <c r="K19" s="1">
        <f t="shared" si="1"/>
        <v>1E-100</v>
      </c>
      <c r="L19" s="1">
        <f t="shared" si="1"/>
        <v>1E-100</v>
      </c>
      <c r="M19" s="1">
        <f t="shared" si="1"/>
        <v>103.992016582906</v>
      </c>
      <c r="N19" s="1">
        <f t="shared" si="1"/>
        <v>1E-100</v>
      </c>
      <c r="O19" s="1">
        <f t="shared" si="1"/>
        <v>1E-100</v>
      </c>
      <c r="P19" s="1">
        <f t="shared" si="1"/>
        <v>1E-100</v>
      </c>
      <c r="Q19" s="1">
        <f t="shared" si="1"/>
        <v>103.992016582906</v>
      </c>
      <c r="R19" s="1">
        <f t="shared" si="1"/>
        <v>1E-100</v>
      </c>
      <c r="S19" s="1">
        <f t="shared" si="1"/>
        <v>1E-100</v>
      </c>
      <c r="T19" s="1">
        <f t="shared" si="1"/>
        <v>1E-100</v>
      </c>
      <c r="U19" s="1">
        <f t="shared" si="1"/>
        <v>103.992016582906</v>
      </c>
      <c r="V19" s="1">
        <f t="shared" si="1"/>
        <v>1E-100</v>
      </c>
      <c r="W19" s="1">
        <f t="shared" si="1"/>
        <v>1E-100</v>
      </c>
      <c r="X19" s="1">
        <f t="shared" si="1"/>
        <v>1E-100</v>
      </c>
      <c r="Y19" s="1">
        <f t="shared" si="1"/>
        <v>103.992016582906</v>
      </c>
      <c r="Z19" s="1">
        <f t="shared" si="1"/>
        <v>1E-100</v>
      </c>
      <c r="AB19">
        <f>SIN(B19*PI()/180)*$F$33</f>
        <v>0</v>
      </c>
      <c r="AC19">
        <v>6.9930069930069999E-3</v>
      </c>
      <c r="AE19" s="2">
        <v>0</v>
      </c>
      <c r="AF19" s="1">
        <f>C19*$AB19</f>
        <v>0</v>
      </c>
      <c r="AG19" s="1">
        <f t="shared" ref="AG19:AV31" si="2">D19*$AB19</f>
        <v>0</v>
      </c>
      <c r="AH19" s="1">
        <f t="shared" si="2"/>
        <v>0</v>
      </c>
      <c r="AI19" s="1">
        <f t="shared" si="2"/>
        <v>0</v>
      </c>
      <c r="AJ19" s="1">
        <f t="shared" si="2"/>
        <v>0</v>
      </c>
      <c r="AK19" s="1">
        <f t="shared" si="2"/>
        <v>0</v>
      </c>
      <c r="AL19" s="1">
        <f t="shared" si="2"/>
        <v>0</v>
      </c>
      <c r="AM19" s="1">
        <f t="shared" si="2"/>
        <v>0</v>
      </c>
      <c r="AN19" s="1">
        <f t="shared" si="2"/>
        <v>0</v>
      </c>
      <c r="AO19" s="1">
        <f t="shared" si="2"/>
        <v>0</v>
      </c>
      <c r="AP19" s="1">
        <f t="shared" si="2"/>
        <v>0</v>
      </c>
      <c r="AQ19" s="1">
        <f t="shared" si="2"/>
        <v>0</v>
      </c>
      <c r="AR19" s="1">
        <f t="shared" si="2"/>
        <v>0</v>
      </c>
      <c r="AS19" s="1">
        <f t="shared" si="2"/>
        <v>0</v>
      </c>
      <c r="AT19" s="1">
        <f t="shared" si="2"/>
        <v>0</v>
      </c>
      <c r="AU19" s="1">
        <f t="shared" si="2"/>
        <v>0</v>
      </c>
      <c r="AV19" s="1">
        <f t="shared" si="2"/>
        <v>0</v>
      </c>
      <c r="AW19" s="1">
        <f t="shared" ref="AW19:BC31" si="3">T19*$AB19</f>
        <v>0</v>
      </c>
      <c r="AX19" s="1">
        <f t="shared" si="3"/>
        <v>0</v>
      </c>
      <c r="AY19" s="1">
        <f t="shared" si="3"/>
        <v>0</v>
      </c>
      <c r="AZ19" s="1">
        <f t="shared" si="3"/>
        <v>0</v>
      </c>
      <c r="BA19" s="1">
        <f t="shared" si="3"/>
        <v>0</v>
      </c>
      <c r="BB19" s="1">
        <f t="shared" si="3"/>
        <v>0</v>
      </c>
      <c r="BC19" s="1">
        <f t="shared" si="3"/>
        <v>0</v>
      </c>
      <c r="BE19" s="2">
        <v>0</v>
      </c>
      <c r="BF19" s="1">
        <f>C19*$AC19</f>
        <v>6.9930069930070005E-103</v>
      </c>
      <c r="BG19" s="1">
        <f t="shared" ref="BG19:BV31" si="4">D19*$AC19</f>
        <v>6.9930069930070005E-103</v>
      </c>
      <c r="BH19" s="1">
        <f t="shared" si="4"/>
        <v>0.72721689918116161</v>
      </c>
      <c r="BI19" s="1">
        <f t="shared" si="4"/>
        <v>6.9930069930070005E-103</v>
      </c>
      <c r="BJ19" s="1">
        <f t="shared" si="4"/>
        <v>6.9930069930070005E-103</v>
      </c>
      <c r="BK19" s="1">
        <f t="shared" si="4"/>
        <v>6.9930069930070005E-103</v>
      </c>
      <c r="BL19" s="1">
        <f t="shared" si="4"/>
        <v>0.72721689918116161</v>
      </c>
      <c r="BM19" s="1">
        <f t="shared" si="4"/>
        <v>6.9930069930070005E-103</v>
      </c>
      <c r="BN19" s="1">
        <f t="shared" si="4"/>
        <v>6.9930069930070005E-103</v>
      </c>
      <c r="BO19" s="1">
        <f t="shared" si="4"/>
        <v>6.9930069930070005E-103</v>
      </c>
      <c r="BP19" s="1">
        <f t="shared" si="4"/>
        <v>0.72721689918116161</v>
      </c>
      <c r="BQ19" s="1">
        <f t="shared" si="4"/>
        <v>6.9930069930070005E-103</v>
      </c>
      <c r="BR19" s="1">
        <f t="shared" si="4"/>
        <v>6.9930069930070005E-103</v>
      </c>
      <c r="BS19" s="1">
        <f t="shared" si="4"/>
        <v>6.9930069930070005E-103</v>
      </c>
      <c r="BT19" s="1">
        <f t="shared" si="4"/>
        <v>0.72721689918116161</v>
      </c>
      <c r="BU19" s="1">
        <f t="shared" si="4"/>
        <v>6.9930069930070005E-103</v>
      </c>
      <c r="BV19" s="1">
        <f t="shared" si="4"/>
        <v>6.9930069930070005E-103</v>
      </c>
      <c r="BW19" s="1">
        <f t="shared" ref="BW19:CC31" si="5">T19*$AC19</f>
        <v>6.9930069930070005E-103</v>
      </c>
      <c r="BX19" s="1">
        <f t="shared" si="5"/>
        <v>0.72721689918116161</v>
      </c>
      <c r="BY19" s="1">
        <f t="shared" si="5"/>
        <v>6.9930069930070005E-103</v>
      </c>
      <c r="BZ19" s="1">
        <f t="shared" si="5"/>
        <v>6.9930069930070005E-103</v>
      </c>
      <c r="CA19" s="1">
        <f t="shared" si="5"/>
        <v>6.9930069930070005E-103</v>
      </c>
      <c r="CB19" s="1">
        <f t="shared" si="5"/>
        <v>0.72721689918116161</v>
      </c>
      <c r="CC19" s="1">
        <f t="shared" si="5"/>
        <v>6.9930069930070005E-103</v>
      </c>
    </row>
    <row r="20" spans="1:81">
      <c r="A20" s="18"/>
      <c r="B20" s="2">
        <v>15</v>
      </c>
      <c r="C20" s="1">
        <f t="shared" ref="C20:R31" si="6">IF(C4="",10^-100,10^(C4/10))</f>
        <v>1E-100</v>
      </c>
      <c r="D20" s="1">
        <f t="shared" si="6"/>
        <v>1E-100</v>
      </c>
      <c r="E20" s="1">
        <f t="shared" si="6"/>
        <v>89.742879450074881</v>
      </c>
      <c r="F20" s="1">
        <f t="shared" si="6"/>
        <v>1E-100</v>
      </c>
      <c r="G20" s="1">
        <f t="shared" si="6"/>
        <v>1E-100</v>
      </c>
      <c r="H20" s="1">
        <f t="shared" si="6"/>
        <v>1E-100</v>
      </c>
      <c r="I20" s="1">
        <f t="shared" si="6"/>
        <v>50.933087105719572</v>
      </c>
      <c r="J20" s="1">
        <f t="shared" si="6"/>
        <v>1E-100</v>
      </c>
      <c r="K20" s="1">
        <f t="shared" si="6"/>
        <v>1E-100</v>
      </c>
      <c r="L20" s="1">
        <f t="shared" si="6"/>
        <v>1E-100</v>
      </c>
      <c r="M20" s="1">
        <f t="shared" si="6"/>
        <v>99.770006382255303</v>
      </c>
      <c r="N20" s="1">
        <f t="shared" si="6"/>
        <v>1E-100</v>
      </c>
      <c r="O20" s="1">
        <f t="shared" si="6"/>
        <v>1E-100</v>
      </c>
      <c r="P20" s="1">
        <f t="shared" si="6"/>
        <v>1E-100</v>
      </c>
      <c r="Q20" s="1">
        <f t="shared" si="6"/>
        <v>142.232878712282</v>
      </c>
      <c r="R20" s="1">
        <f t="shared" si="6"/>
        <v>1E-100</v>
      </c>
      <c r="S20" s="1">
        <f t="shared" si="1"/>
        <v>1E-100</v>
      </c>
      <c r="T20" s="1">
        <f t="shared" si="1"/>
        <v>1E-100</v>
      </c>
      <c r="U20" s="1">
        <f t="shared" si="1"/>
        <v>141.57937799570823</v>
      </c>
      <c r="V20" s="1">
        <f t="shared" si="1"/>
        <v>1E-100</v>
      </c>
      <c r="W20" s="1">
        <f t="shared" si="1"/>
        <v>1E-100</v>
      </c>
      <c r="X20" s="1">
        <f t="shared" si="1"/>
        <v>1E-100</v>
      </c>
      <c r="Y20" s="1">
        <f t="shared" si="1"/>
        <v>141.25375446227542</v>
      </c>
      <c r="Z20" s="1">
        <f t="shared" si="1"/>
        <v>1E-100</v>
      </c>
      <c r="AB20">
        <f t="shared" ref="AB20:AB31" si="7">SIN(B20*PI()/180)*$F$33</f>
        <v>6.7758667558600369E-2</v>
      </c>
      <c r="AC20">
        <v>6.6057424952074006E-2</v>
      </c>
      <c r="AE20" s="2">
        <v>15</v>
      </c>
      <c r="AF20" s="1">
        <f t="shared" ref="AF20:AF31" si="8">C20*$AB20</f>
        <v>6.7758667558600369E-102</v>
      </c>
      <c r="AG20" s="1">
        <f t="shared" si="2"/>
        <v>6.7758667558600369E-102</v>
      </c>
      <c r="AH20" s="1">
        <f t="shared" si="2"/>
        <v>6.0808579344091722</v>
      </c>
      <c r="AI20" s="1">
        <f t="shared" si="2"/>
        <v>6.7758667558600369E-102</v>
      </c>
      <c r="AJ20" s="1">
        <f t="shared" si="2"/>
        <v>6.7758667558600369E-102</v>
      </c>
      <c r="AK20" s="1">
        <f t="shared" si="2"/>
        <v>6.7758667558600369E-102</v>
      </c>
      <c r="AL20" s="1">
        <f t="shared" si="2"/>
        <v>3.4511581169296877</v>
      </c>
      <c r="AM20" s="1">
        <f t="shared" si="2"/>
        <v>6.7758667558600369E-102</v>
      </c>
      <c r="AN20" s="1">
        <f t="shared" si="2"/>
        <v>6.7758667558600369E-102</v>
      </c>
      <c r="AO20" s="1">
        <f t="shared" si="2"/>
        <v>6.7758667558600369E-102</v>
      </c>
      <c r="AP20" s="1">
        <f t="shared" si="2"/>
        <v>6.7602826947746744</v>
      </c>
      <c r="AQ20" s="1">
        <f t="shared" si="2"/>
        <v>6.7758667558600369E-102</v>
      </c>
      <c r="AR20" s="1">
        <f t="shared" si="2"/>
        <v>6.7758667558600369E-102</v>
      </c>
      <c r="AS20" s="1">
        <f t="shared" si="2"/>
        <v>6.7758667558600369E-102</v>
      </c>
      <c r="AT20" s="1">
        <f t="shared" si="2"/>
        <v>9.6375103445682431</v>
      </c>
      <c r="AU20" s="1">
        <f t="shared" si="2"/>
        <v>6.7758667558600369E-102</v>
      </c>
      <c r="AV20" s="1">
        <f t="shared" si="2"/>
        <v>6.7758667558600369E-102</v>
      </c>
      <c r="AW20" s="1">
        <f t="shared" si="3"/>
        <v>6.7758667558600369E-102</v>
      </c>
      <c r="AX20" s="1">
        <f t="shared" si="3"/>
        <v>9.5932300067646139</v>
      </c>
      <c r="AY20" s="1">
        <f t="shared" si="3"/>
        <v>6.7758667558600369E-102</v>
      </c>
      <c r="AZ20" s="1">
        <f t="shared" si="3"/>
        <v>6.7758667558600369E-102</v>
      </c>
      <c r="BA20" s="1">
        <f t="shared" si="3"/>
        <v>6.7758667558600369E-102</v>
      </c>
      <c r="BB20" s="1">
        <f t="shared" si="3"/>
        <v>9.5711661900134839</v>
      </c>
      <c r="BC20" s="1">
        <f t="shared" si="3"/>
        <v>6.7758667558600369E-102</v>
      </c>
      <c r="BE20" s="2">
        <v>15</v>
      </c>
      <c r="BF20" s="1">
        <f t="shared" ref="BF20:BF31" si="9">C20*$AC20</f>
        <v>6.605742495207401E-102</v>
      </c>
      <c r="BG20" s="1">
        <f t="shared" si="4"/>
        <v>6.605742495207401E-102</v>
      </c>
      <c r="BH20" s="1">
        <f t="shared" si="4"/>
        <v>5.9281835242563456</v>
      </c>
      <c r="BI20" s="1">
        <f t="shared" si="4"/>
        <v>6.605742495207401E-102</v>
      </c>
      <c r="BJ20" s="1">
        <f t="shared" si="4"/>
        <v>6.605742495207401E-102</v>
      </c>
      <c r="BK20" s="1">
        <f t="shared" si="4"/>
        <v>6.605742495207401E-102</v>
      </c>
      <c r="BL20" s="1">
        <f t="shared" si="4"/>
        <v>3.3645085790635187</v>
      </c>
      <c r="BM20" s="1">
        <f t="shared" si="4"/>
        <v>6.605742495207401E-102</v>
      </c>
      <c r="BN20" s="1">
        <f t="shared" si="4"/>
        <v>6.605742495207401E-102</v>
      </c>
      <c r="BO20" s="1">
        <f t="shared" si="4"/>
        <v>6.605742495207401E-102</v>
      </c>
      <c r="BP20" s="1">
        <f t="shared" si="4"/>
        <v>6.5905497090637741</v>
      </c>
      <c r="BQ20" s="1">
        <f t="shared" si="4"/>
        <v>6.605742495207401E-102</v>
      </c>
      <c r="BR20" s="1">
        <f t="shared" si="4"/>
        <v>6.605742495207401E-102</v>
      </c>
      <c r="BS20" s="1">
        <f t="shared" si="4"/>
        <v>6.605742495207401E-102</v>
      </c>
      <c r="BT20" s="1">
        <f t="shared" si="4"/>
        <v>9.395537711254013</v>
      </c>
      <c r="BU20" s="1">
        <f t="shared" si="4"/>
        <v>6.605742495207401E-102</v>
      </c>
      <c r="BV20" s="1">
        <f t="shared" si="4"/>
        <v>6.605742495207401E-102</v>
      </c>
      <c r="BW20" s="1">
        <f t="shared" si="5"/>
        <v>6.605742495207401E-102</v>
      </c>
      <c r="BX20" s="1">
        <f t="shared" si="5"/>
        <v>9.3523691367128148</v>
      </c>
      <c r="BY20" s="1">
        <f t="shared" si="5"/>
        <v>6.605742495207401E-102</v>
      </c>
      <c r="BZ20" s="1">
        <f t="shared" si="5"/>
        <v>6.605742495207401E-102</v>
      </c>
      <c r="CA20" s="1">
        <f t="shared" si="5"/>
        <v>6.605742495207401E-102</v>
      </c>
      <c r="CB20" s="1">
        <f t="shared" si="5"/>
        <v>9.3308592845904474</v>
      </c>
      <c r="CC20" s="1">
        <f t="shared" si="5"/>
        <v>6.605742495207401E-102</v>
      </c>
    </row>
    <row r="21" spans="1:81">
      <c r="A21" s="18"/>
      <c r="B21" s="2">
        <v>30</v>
      </c>
      <c r="C21" s="1">
        <f t="shared" si="6"/>
        <v>1E-100</v>
      </c>
      <c r="D21" s="1">
        <f t="shared" si="1"/>
        <v>1E-100</v>
      </c>
      <c r="E21" s="1">
        <f t="shared" si="1"/>
        <v>93.540567414755245</v>
      </c>
      <c r="F21" s="1">
        <f t="shared" si="1"/>
        <v>1E-100</v>
      </c>
      <c r="G21" s="1">
        <f t="shared" si="1"/>
        <v>1E-100</v>
      </c>
      <c r="H21" s="1">
        <f t="shared" si="1"/>
        <v>1E-100</v>
      </c>
      <c r="I21" s="1">
        <f t="shared" si="1"/>
        <v>6.1944107507678163</v>
      </c>
      <c r="J21" s="1">
        <f t="shared" si="1"/>
        <v>1E-100</v>
      </c>
      <c r="K21" s="1">
        <f t="shared" si="1"/>
        <v>1E-100</v>
      </c>
      <c r="L21" s="1">
        <f t="shared" si="1"/>
        <v>1E-100</v>
      </c>
      <c r="M21" s="1">
        <f t="shared" si="1"/>
        <v>103.75284158180128</v>
      </c>
      <c r="N21" s="1">
        <f t="shared" si="1"/>
        <v>1E-100</v>
      </c>
      <c r="O21" s="1">
        <f t="shared" si="1"/>
        <v>1E-100</v>
      </c>
      <c r="P21" s="1">
        <f t="shared" si="1"/>
        <v>1E-100</v>
      </c>
      <c r="Q21" s="1">
        <f t="shared" si="1"/>
        <v>160.69412530128776</v>
      </c>
      <c r="R21" s="1">
        <f t="shared" si="1"/>
        <v>1E-100</v>
      </c>
      <c r="S21" s="1">
        <f t="shared" si="1"/>
        <v>1E-100</v>
      </c>
      <c r="T21" s="1">
        <f t="shared" si="1"/>
        <v>1E-100</v>
      </c>
      <c r="U21" s="1">
        <f t="shared" si="1"/>
        <v>108.39269140212046</v>
      </c>
      <c r="V21" s="1">
        <f t="shared" si="1"/>
        <v>1E-100</v>
      </c>
      <c r="W21" s="1">
        <f t="shared" si="1"/>
        <v>1E-100</v>
      </c>
      <c r="X21" s="1">
        <f t="shared" si="1"/>
        <v>1E-100</v>
      </c>
      <c r="Y21" s="1">
        <f t="shared" si="1"/>
        <v>136.14446824659504</v>
      </c>
      <c r="Z21" s="1">
        <f t="shared" si="1"/>
        <v>1E-100</v>
      </c>
      <c r="AB21">
        <f t="shared" si="7"/>
        <v>0.13089969389957468</v>
      </c>
      <c r="AC21">
        <v>0.13154253154253201</v>
      </c>
      <c r="AE21" s="2">
        <v>30</v>
      </c>
      <c r="AF21" s="1">
        <f t="shared" si="8"/>
        <v>1.3089969389957467E-101</v>
      </c>
      <c r="AG21" s="1">
        <f t="shared" si="2"/>
        <v>1.3089969389957467E-101</v>
      </c>
      <c r="AH21" s="1">
        <f t="shared" si="2"/>
        <v>12.24443164178399</v>
      </c>
      <c r="AI21" s="1">
        <f t="shared" si="2"/>
        <v>1.3089969389957467E-101</v>
      </c>
      <c r="AJ21" s="1">
        <f t="shared" si="2"/>
        <v>1.3089969389957467E-101</v>
      </c>
      <c r="AK21" s="1">
        <f t="shared" si="2"/>
        <v>1.3089969389957467E-101</v>
      </c>
      <c r="AL21" s="1">
        <f t="shared" si="2"/>
        <v>0.81084647116374176</v>
      </c>
      <c r="AM21" s="1">
        <f t="shared" si="2"/>
        <v>1.3089969389957467E-101</v>
      </c>
      <c r="AN21" s="1">
        <f t="shared" si="2"/>
        <v>1.3089969389957467E-101</v>
      </c>
      <c r="AO21" s="1">
        <f t="shared" si="2"/>
        <v>1.3089969389957467E-101</v>
      </c>
      <c r="AP21" s="1">
        <f t="shared" si="2"/>
        <v>13.581215204268851</v>
      </c>
      <c r="AQ21" s="1">
        <f t="shared" si="2"/>
        <v>1.3089969389957467E-101</v>
      </c>
      <c r="AR21" s="1">
        <f t="shared" si="2"/>
        <v>1.3089969389957467E-101</v>
      </c>
      <c r="AS21" s="1">
        <f t="shared" si="2"/>
        <v>1.3089969389957467E-101</v>
      </c>
      <c r="AT21" s="1">
        <f t="shared" si="2"/>
        <v>21.034811813398466</v>
      </c>
      <c r="AU21" s="1">
        <f t="shared" si="2"/>
        <v>1.3089969389957467E-101</v>
      </c>
      <c r="AV21" s="1">
        <f t="shared" si="2"/>
        <v>1.3089969389957467E-101</v>
      </c>
      <c r="AW21" s="1">
        <f t="shared" si="3"/>
        <v>1.3089969389957467E-101</v>
      </c>
      <c r="AX21" s="1">
        <f t="shared" si="3"/>
        <v>14.188570125488628</v>
      </c>
      <c r="AY21" s="1">
        <f t="shared" si="3"/>
        <v>1.3089969389957467E-101</v>
      </c>
      <c r="AZ21" s="1">
        <f t="shared" si="3"/>
        <v>1.3089969389957467E-101</v>
      </c>
      <c r="BA21" s="1">
        <f t="shared" si="3"/>
        <v>1.3089969389957467E-101</v>
      </c>
      <c r="BB21" s="1">
        <f t="shared" si="3"/>
        <v>17.821269219599653</v>
      </c>
      <c r="BC21" s="1">
        <f t="shared" si="3"/>
        <v>1.3089969389957467E-101</v>
      </c>
      <c r="BE21" s="2">
        <v>30</v>
      </c>
      <c r="BF21" s="1">
        <f t="shared" si="9"/>
        <v>1.3154253154253201E-101</v>
      </c>
      <c r="BG21" s="1">
        <f t="shared" si="4"/>
        <v>1.3154253154253201E-101</v>
      </c>
      <c r="BH21" s="1">
        <f t="shared" si="4"/>
        <v>12.304563039661783</v>
      </c>
      <c r="BI21" s="1">
        <f t="shared" si="4"/>
        <v>1.3154253154253201E-101</v>
      </c>
      <c r="BJ21" s="1">
        <f t="shared" si="4"/>
        <v>1.3154253154253201E-101</v>
      </c>
      <c r="BK21" s="1">
        <f t="shared" si="4"/>
        <v>1.3154253154253201E-101</v>
      </c>
      <c r="BL21" s="1">
        <f t="shared" si="4"/>
        <v>0.81482847157027483</v>
      </c>
      <c r="BM21" s="1">
        <f t="shared" si="4"/>
        <v>1.3154253154253201E-101</v>
      </c>
      <c r="BN21" s="1">
        <f t="shared" si="4"/>
        <v>1.3154253154253201E-101</v>
      </c>
      <c r="BO21" s="1">
        <f t="shared" si="4"/>
        <v>1.3154253154253201E-101</v>
      </c>
      <c r="BP21" s="1">
        <f t="shared" si="4"/>
        <v>13.64791143640142</v>
      </c>
      <c r="BQ21" s="1">
        <f t="shared" si="4"/>
        <v>1.3154253154253201E-101</v>
      </c>
      <c r="BR21" s="1">
        <f t="shared" si="4"/>
        <v>1.3154253154253201E-101</v>
      </c>
      <c r="BS21" s="1">
        <f t="shared" si="4"/>
        <v>1.3154253154253201E-101</v>
      </c>
      <c r="BT21" s="1">
        <f t="shared" si="4"/>
        <v>21.138112046144236</v>
      </c>
      <c r="BU21" s="1">
        <f t="shared" si="4"/>
        <v>1.3154253154253201E-101</v>
      </c>
      <c r="BV21" s="1">
        <f t="shared" si="4"/>
        <v>1.3154253154253201E-101</v>
      </c>
      <c r="BW21" s="1">
        <f t="shared" si="5"/>
        <v>1.3154253154253201E-101</v>
      </c>
      <c r="BX21" s="1">
        <f t="shared" si="5"/>
        <v>14.25824902774337</v>
      </c>
      <c r="BY21" s="1">
        <f t="shared" si="5"/>
        <v>1.3154253154253201E-101</v>
      </c>
      <c r="BZ21" s="1">
        <f t="shared" si="5"/>
        <v>1.3154253154253201E-101</v>
      </c>
      <c r="CA21" s="1">
        <f t="shared" si="5"/>
        <v>1.3154253154253201E-101</v>
      </c>
      <c r="CB21" s="1">
        <f t="shared" si="5"/>
        <v>17.908788008668974</v>
      </c>
      <c r="CC21" s="1">
        <f t="shared" si="5"/>
        <v>1.3154253154253201E-101</v>
      </c>
    </row>
    <row r="22" spans="1:81">
      <c r="A22" s="18"/>
      <c r="B22" s="2">
        <v>45</v>
      </c>
      <c r="C22" s="1">
        <f t="shared" si="6"/>
        <v>1E-100</v>
      </c>
      <c r="D22" s="1">
        <f t="shared" si="1"/>
        <v>1E-100</v>
      </c>
      <c r="E22" s="1">
        <f t="shared" si="1"/>
        <v>118.032063565173</v>
      </c>
      <c r="F22" s="1">
        <f t="shared" si="1"/>
        <v>1E-100</v>
      </c>
      <c r="G22" s="1">
        <f t="shared" si="1"/>
        <v>1E-100</v>
      </c>
      <c r="H22" s="1">
        <f t="shared" si="1"/>
        <v>1E-100</v>
      </c>
      <c r="I22" s="1">
        <f t="shared" si="1"/>
        <v>41.495404263436292</v>
      </c>
      <c r="J22" s="1">
        <f t="shared" si="1"/>
        <v>1E-100</v>
      </c>
      <c r="K22" s="1">
        <f t="shared" si="1"/>
        <v>1E-100</v>
      </c>
      <c r="L22" s="1">
        <f t="shared" si="1"/>
        <v>1E-100</v>
      </c>
      <c r="M22" s="1">
        <f t="shared" si="1"/>
        <v>152.75660582380735</v>
      </c>
      <c r="N22" s="1">
        <f t="shared" si="1"/>
        <v>1E-100</v>
      </c>
      <c r="O22" s="1">
        <f t="shared" si="1"/>
        <v>1E-100</v>
      </c>
      <c r="P22" s="1">
        <f t="shared" si="1"/>
        <v>1E-100</v>
      </c>
      <c r="Q22" s="1">
        <f t="shared" si="1"/>
        <v>159.22087270511713</v>
      </c>
      <c r="R22" s="1">
        <f t="shared" si="1"/>
        <v>1E-100</v>
      </c>
      <c r="S22" s="1">
        <f t="shared" si="1"/>
        <v>1E-100</v>
      </c>
      <c r="T22" s="1">
        <f t="shared" si="1"/>
        <v>1E-100</v>
      </c>
      <c r="U22" s="1">
        <f t="shared" si="1"/>
        <v>57.016427228074747</v>
      </c>
      <c r="V22" s="1">
        <f t="shared" si="1"/>
        <v>1E-100</v>
      </c>
      <c r="W22" s="1">
        <f t="shared" si="1"/>
        <v>1E-100</v>
      </c>
      <c r="X22" s="1">
        <f t="shared" si="1"/>
        <v>1E-100</v>
      </c>
      <c r="Y22" s="1">
        <f t="shared" si="1"/>
        <v>95.279616402365178</v>
      </c>
      <c r="Z22" s="1">
        <f t="shared" si="1"/>
        <v>1E-100</v>
      </c>
      <c r="AB22">
        <f t="shared" si="7"/>
        <v>0.18512012242326523</v>
      </c>
      <c r="AC22">
        <v>0.184763384763385</v>
      </c>
      <c r="AE22" s="2">
        <v>45</v>
      </c>
      <c r="AF22" s="1">
        <f t="shared" si="8"/>
        <v>1.8512012242326523E-101</v>
      </c>
      <c r="AG22" s="1">
        <f t="shared" si="2"/>
        <v>1.8512012242326523E-101</v>
      </c>
      <c r="AH22" s="1">
        <f t="shared" si="2"/>
        <v>21.850110057055449</v>
      </c>
      <c r="AI22" s="1">
        <f t="shared" si="2"/>
        <v>1.8512012242326523E-101</v>
      </c>
      <c r="AJ22" s="1">
        <f t="shared" si="2"/>
        <v>1.8512012242326523E-101</v>
      </c>
      <c r="AK22" s="1">
        <f t="shared" si="2"/>
        <v>1.8512012242326523E-101</v>
      </c>
      <c r="AL22" s="1">
        <f t="shared" si="2"/>
        <v>7.6816343172502082</v>
      </c>
      <c r="AM22" s="1">
        <f t="shared" si="2"/>
        <v>1.8512012242326523E-101</v>
      </c>
      <c r="AN22" s="1">
        <f t="shared" si="2"/>
        <v>1.8512012242326523E-101</v>
      </c>
      <c r="AO22" s="1">
        <f t="shared" si="2"/>
        <v>1.8512012242326523E-101</v>
      </c>
      <c r="AP22" s="1">
        <f t="shared" si="2"/>
        <v>28.278321571065685</v>
      </c>
      <c r="AQ22" s="1">
        <f t="shared" si="2"/>
        <v>1.8512012242326523E-101</v>
      </c>
      <c r="AR22" s="1">
        <f t="shared" si="2"/>
        <v>1.8512012242326523E-101</v>
      </c>
      <c r="AS22" s="1">
        <f t="shared" si="2"/>
        <v>1.8512012242326523E-101</v>
      </c>
      <c r="AT22" s="1">
        <f t="shared" si="2"/>
        <v>29.474987447510411</v>
      </c>
      <c r="AU22" s="1">
        <f t="shared" si="2"/>
        <v>1.8512012242326523E-101</v>
      </c>
      <c r="AV22" s="1">
        <f t="shared" si="2"/>
        <v>1.8512012242326523E-101</v>
      </c>
      <c r="AW22" s="1">
        <f t="shared" si="3"/>
        <v>1.8512012242326523E-101</v>
      </c>
      <c r="AX22" s="1">
        <f t="shared" si="3"/>
        <v>10.55488798859839</v>
      </c>
      <c r="AY22" s="1">
        <f t="shared" si="3"/>
        <v>1.8512012242326523E-101</v>
      </c>
      <c r="AZ22" s="1">
        <f t="shared" si="3"/>
        <v>1.8512012242326523E-101</v>
      </c>
      <c r="BA22" s="1">
        <f t="shared" si="3"/>
        <v>1.8512012242326523E-101</v>
      </c>
      <c r="BB22" s="1">
        <f t="shared" si="3"/>
        <v>17.638174252847591</v>
      </c>
      <c r="BC22" s="1">
        <f t="shared" si="3"/>
        <v>1.8512012242326523E-101</v>
      </c>
      <c r="BE22" s="2">
        <v>45</v>
      </c>
      <c r="BF22" s="1">
        <f t="shared" si="9"/>
        <v>1.8476338476338499E-101</v>
      </c>
      <c r="BG22" s="1">
        <f t="shared" si="4"/>
        <v>1.8476338476338499E-101</v>
      </c>
      <c r="BH22" s="1">
        <f t="shared" si="4"/>
        <v>21.808003574908376</v>
      </c>
      <c r="BI22" s="1">
        <f t="shared" si="4"/>
        <v>1.8476338476338499E-101</v>
      </c>
      <c r="BJ22" s="1">
        <f t="shared" si="4"/>
        <v>1.8476338476338499E-101</v>
      </c>
      <c r="BK22" s="1">
        <f t="shared" si="4"/>
        <v>1.8476338476338499E-101</v>
      </c>
      <c r="BL22" s="1">
        <f t="shared" si="4"/>
        <v>7.6668313438374858</v>
      </c>
      <c r="BM22" s="1">
        <f t="shared" si="4"/>
        <v>1.8476338476338499E-101</v>
      </c>
      <c r="BN22" s="1">
        <f t="shared" si="4"/>
        <v>1.8476338476338499E-101</v>
      </c>
      <c r="BO22" s="1">
        <f t="shared" si="4"/>
        <v>1.8476338476338499E-101</v>
      </c>
      <c r="BP22" s="1">
        <f t="shared" si="4"/>
        <v>28.223827536972856</v>
      </c>
      <c r="BQ22" s="1">
        <f t="shared" si="4"/>
        <v>1.8476338476338499E-101</v>
      </c>
      <c r="BR22" s="1">
        <f t="shared" si="4"/>
        <v>1.8476338476338499E-101</v>
      </c>
      <c r="BS22" s="1">
        <f t="shared" si="4"/>
        <v>1.8476338476338499E-101</v>
      </c>
      <c r="BT22" s="1">
        <f t="shared" si="4"/>
        <v>29.418187365977502</v>
      </c>
      <c r="BU22" s="1">
        <f t="shared" si="4"/>
        <v>1.8476338476338499E-101</v>
      </c>
      <c r="BV22" s="1">
        <f t="shared" si="4"/>
        <v>1.8476338476338499E-101</v>
      </c>
      <c r="BW22" s="1">
        <f t="shared" si="5"/>
        <v>1.8476338476338499E-101</v>
      </c>
      <c r="BX22" s="1">
        <f t="shared" si="5"/>
        <v>10.534548081774314</v>
      </c>
      <c r="BY22" s="1">
        <f t="shared" si="5"/>
        <v>1.8476338476338499E-101</v>
      </c>
      <c r="BZ22" s="1">
        <f t="shared" si="5"/>
        <v>1.8476338476338499E-101</v>
      </c>
      <c r="CA22" s="1">
        <f t="shared" si="5"/>
        <v>1.8476338476338499E-101</v>
      </c>
      <c r="CB22" s="1">
        <f t="shared" si="5"/>
        <v>17.604184425457927</v>
      </c>
      <c r="CC22" s="1">
        <f t="shared" si="5"/>
        <v>1.8476338476338499E-101</v>
      </c>
    </row>
    <row r="23" spans="1:81">
      <c r="A23" s="18"/>
      <c r="B23" s="2">
        <v>60</v>
      </c>
      <c r="C23" s="1">
        <f t="shared" si="6"/>
        <v>1E-100</v>
      </c>
      <c r="D23" s="1">
        <f t="shared" si="1"/>
        <v>1E-100</v>
      </c>
      <c r="E23" s="1">
        <f t="shared" si="1"/>
        <v>125.60299636948744</v>
      </c>
      <c r="F23" s="1">
        <f t="shared" si="1"/>
        <v>1E-100</v>
      </c>
      <c r="G23" s="1">
        <f t="shared" si="1"/>
        <v>1E-100</v>
      </c>
      <c r="H23" s="1">
        <f t="shared" si="1"/>
        <v>1E-100</v>
      </c>
      <c r="I23" s="1">
        <f t="shared" si="1"/>
        <v>116.94993910198721</v>
      </c>
      <c r="J23" s="1">
        <f t="shared" si="1"/>
        <v>1E-100</v>
      </c>
      <c r="K23" s="1">
        <f t="shared" si="1"/>
        <v>1E-100</v>
      </c>
      <c r="L23" s="1">
        <f t="shared" si="1"/>
        <v>1E-100</v>
      </c>
      <c r="M23" s="1">
        <f t="shared" si="1"/>
        <v>187.06821403658009</v>
      </c>
      <c r="N23" s="1">
        <f t="shared" si="1"/>
        <v>1E-100</v>
      </c>
      <c r="O23" s="1">
        <f t="shared" si="1"/>
        <v>1E-100</v>
      </c>
      <c r="P23" s="1">
        <f t="shared" si="1"/>
        <v>1E-100</v>
      </c>
      <c r="Q23" s="1">
        <f t="shared" si="1"/>
        <v>102.32929922807554</v>
      </c>
      <c r="R23" s="1">
        <f t="shared" si="1"/>
        <v>1E-100</v>
      </c>
      <c r="S23" s="1">
        <f t="shared" si="1"/>
        <v>1E-100</v>
      </c>
      <c r="T23" s="1">
        <f t="shared" si="1"/>
        <v>1E-100</v>
      </c>
      <c r="U23" s="1">
        <f t="shared" si="1"/>
        <v>39.627803425543974</v>
      </c>
      <c r="V23" s="1">
        <f t="shared" si="1"/>
        <v>1E-100</v>
      </c>
      <c r="W23" s="1">
        <f t="shared" si="1"/>
        <v>1E-100</v>
      </c>
      <c r="X23" s="1">
        <f t="shared" si="1"/>
        <v>1E-100</v>
      </c>
      <c r="Y23" s="1">
        <f t="shared" si="1"/>
        <v>48.417236758409949</v>
      </c>
      <c r="Z23" s="1">
        <f t="shared" si="1"/>
        <v>1E-100</v>
      </c>
      <c r="AB23">
        <f t="shared" si="7"/>
        <v>0.2267249205292772</v>
      </c>
      <c r="AC23">
        <v>0.22697302697302699</v>
      </c>
      <c r="AE23" s="2">
        <v>60</v>
      </c>
      <c r="AF23" s="1">
        <f t="shared" si="8"/>
        <v>2.267249205292772E-101</v>
      </c>
      <c r="AG23" s="1">
        <f t="shared" si="2"/>
        <v>2.267249205292772E-101</v>
      </c>
      <c r="AH23" s="1">
        <f t="shared" si="2"/>
        <v>28.477329370111132</v>
      </c>
      <c r="AI23" s="1">
        <f t="shared" si="2"/>
        <v>2.267249205292772E-101</v>
      </c>
      <c r="AJ23" s="1">
        <f t="shared" si="2"/>
        <v>2.267249205292772E-101</v>
      </c>
      <c r="AK23" s="1">
        <f t="shared" si="2"/>
        <v>2.267249205292772E-101</v>
      </c>
      <c r="AL23" s="1">
        <f t="shared" si="2"/>
        <v>26.515465648801857</v>
      </c>
      <c r="AM23" s="1">
        <f t="shared" si="2"/>
        <v>2.267249205292772E-101</v>
      </c>
      <c r="AN23" s="1">
        <f t="shared" si="2"/>
        <v>2.267249205292772E-101</v>
      </c>
      <c r="AO23" s="1">
        <f t="shared" si="2"/>
        <v>2.267249205292772E-101</v>
      </c>
      <c r="AP23" s="1">
        <f t="shared" si="2"/>
        <v>42.413025960997437</v>
      </c>
      <c r="AQ23" s="1">
        <f t="shared" si="2"/>
        <v>2.267249205292772E-101</v>
      </c>
      <c r="AR23" s="1">
        <f t="shared" si="2"/>
        <v>2.267249205292772E-101</v>
      </c>
      <c r="AS23" s="1">
        <f t="shared" si="2"/>
        <v>2.267249205292772E-101</v>
      </c>
      <c r="AT23" s="1">
        <f t="shared" si="2"/>
        <v>23.200602235302053</v>
      </c>
      <c r="AU23" s="1">
        <f t="shared" si="2"/>
        <v>2.267249205292772E-101</v>
      </c>
      <c r="AV23" s="1">
        <f t="shared" si="2"/>
        <v>2.267249205292772E-101</v>
      </c>
      <c r="AW23" s="1">
        <f t="shared" si="3"/>
        <v>2.267249205292772E-101</v>
      </c>
      <c r="AX23" s="1">
        <f t="shared" si="3"/>
        <v>8.9846105824062761</v>
      </c>
      <c r="AY23" s="1">
        <f t="shared" si="3"/>
        <v>2.267249205292772E-101</v>
      </c>
      <c r="AZ23" s="1">
        <f t="shared" si="3"/>
        <v>2.267249205292772E-101</v>
      </c>
      <c r="BA23" s="1">
        <f t="shared" si="3"/>
        <v>2.267249205292772E-101</v>
      </c>
      <c r="BB23" s="1">
        <f t="shared" si="3"/>
        <v>10.977394156297695</v>
      </c>
      <c r="BC23" s="1">
        <f t="shared" si="3"/>
        <v>2.267249205292772E-101</v>
      </c>
      <c r="BE23" s="2">
        <v>60</v>
      </c>
      <c r="BF23" s="1">
        <f t="shared" si="9"/>
        <v>2.26973026973027E-101</v>
      </c>
      <c r="BG23" s="1">
        <f t="shared" si="4"/>
        <v>2.26973026973027E-101</v>
      </c>
      <c r="BH23" s="1">
        <f t="shared" si="4"/>
        <v>28.508492282864683</v>
      </c>
      <c r="BI23" s="1">
        <f t="shared" si="4"/>
        <v>2.26973026973027E-101</v>
      </c>
      <c r="BJ23" s="1">
        <f t="shared" si="4"/>
        <v>2.26973026973027E-101</v>
      </c>
      <c r="BK23" s="1">
        <f t="shared" si="4"/>
        <v>2.26973026973027E-101</v>
      </c>
      <c r="BL23" s="1">
        <f t="shared" si="4"/>
        <v>26.544481682289206</v>
      </c>
      <c r="BM23" s="1">
        <f t="shared" si="4"/>
        <v>2.26973026973027E-101</v>
      </c>
      <c r="BN23" s="1">
        <f t="shared" si="4"/>
        <v>2.26973026973027E-101</v>
      </c>
      <c r="BO23" s="1">
        <f t="shared" si="4"/>
        <v>2.26973026973027E-101</v>
      </c>
      <c r="BP23" s="1">
        <f t="shared" si="4"/>
        <v>42.459438790320675</v>
      </c>
      <c r="BQ23" s="1">
        <f t="shared" si="4"/>
        <v>2.26973026973027E-101</v>
      </c>
      <c r="BR23" s="1">
        <f t="shared" si="4"/>
        <v>2.26973026973027E-101</v>
      </c>
      <c r="BS23" s="1">
        <f t="shared" si="4"/>
        <v>2.26973026973027E-101</v>
      </c>
      <c r="BT23" s="1">
        <f t="shared" si="4"/>
        <v>23.225990793824938</v>
      </c>
      <c r="BU23" s="1">
        <f t="shared" si="4"/>
        <v>2.26973026973027E-101</v>
      </c>
      <c r="BV23" s="1">
        <f t="shared" si="4"/>
        <v>2.26973026973027E-101</v>
      </c>
      <c r="BW23" s="1">
        <f t="shared" si="5"/>
        <v>2.26973026973027E-101</v>
      </c>
      <c r="BX23" s="1">
        <f t="shared" si="5"/>
        <v>8.9944424957878031</v>
      </c>
      <c r="BY23" s="1">
        <f t="shared" si="5"/>
        <v>2.26973026973027E-101</v>
      </c>
      <c r="BZ23" s="1">
        <f t="shared" si="5"/>
        <v>2.26973026973027E-101</v>
      </c>
      <c r="CA23" s="1">
        <f t="shared" si="5"/>
        <v>2.26973026973027E-101</v>
      </c>
      <c r="CB23" s="1">
        <f t="shared" si="5"/>
        <v>10.989406784726015</v>
      </c>
      <c r="CC23" s="1">
        <f t="shared" si="5"/>
        <v>2.26973026973027E-101</v>
      </c>
    </row>
    <row r="24" spans="1:81">
      <c r="A24" s="18"/>
      <c r="B24" s="2">
        <v>75</v>
      </c>
      <c r="C24" s="1">
        <f t="shared" si="6"/>
        <v>1E-100</v>
      </c>
      <c r="D24" s="1">
        <f t="shared" si="1"/>
        <v>1E-100</v>
      </c>
      <c r="E24" s="1">
        <f t="shared" si="1"/>
        <v>80.909589917838218</v>
      </c>
      <c r="F24" s="1">
        <f t="shared" si="1"/>
        <v>1E-100</v>
      </c>
      <c r="G24" s="1">
        <f t="shared" si="1"/>
        <v>1E-100</v>
      </c>
      <c r="H24" s="1">
        <f t="shared" si="1"/>
        <v>1E-100</v>
      </c>
      <c r="I24" s="1">
        <f t="shared" si="1"/>
        <v>128.5286659943616</v>
      </c>
      <c r="J24" s="1">
        <f t="shared" si="1"/>
        <v>1E-100</v>
      </c>
      <c r="K24" s="1">
        <f t="shared" si="1"/>
        <v>1E-100</v>
      </c>
      <c r="L24" s="1">
        <f t="shared" si="1"/>
        <v>1E-100</v>
      </c>
      <c r="M24" s="1">
        <f t="shared" si="1"/>
        <v>158.12480392703839</v>
      </c>
      <c r="N24" s="1">
        <f t="shared" si="1"/>
        <v>1E-100</v>
      </c>
      <c r="O24" s="1">
        <f t="shared" si="1"/>
        <v>1E-100</v>
      </c>
      <c r="P24" s="1">
        <f t="shared" si="1"/>
        <v>1E-100</v>
      </c>
      <c r="Q24" s="1">
        <f t="shared" si="1"/>
        <v>63.386971125692703</v>
      </c>
      <c r="R24" s="1">
        <f t="shared" si="1"/>
        <v>1E-100</v>
      </c>
      <c r="S24" s="1">
        <f t="shared" si="1"/>
        <v>1E-100</v>
      </c>
      <c r="T24" s="1">
        <f t="shared" si="1"/>
        <v>1E-100</v>
      </c>
      <c r="U24" s="1">
        <f t="shared" si="1"/>
        <v>40.644332916521293</v>
      </c>
      <c r="V24" s="1">
        <f t="shared" si="1"/>
        <v>1E-100</v>
      </c>
      <c r="W24" s="1">
        <f t="shared" si="1"/>
        <v>1E-100</v>
      </c>
      <c r="X24" s="1">
        <f t="shared" si="1"/>
        <v>1E-100</v>
      </c>
      <c r="Y24" s="1">
        <f t="shared" si="1"/>
        <v>25.822601906345959</v>
      </c>
      <c r="Z24" s="1">
        <f t="shared" si="1"/>
        <v>1E-100</v>
      </c>
      <c r="AB24">
        <f t="shared" si="7"/>
        <v>0.25287878998186564</v>
      </c>
      <c r="AC24">
        <v>0.25267569378104399</v>
      </c>
      <c r="AE24" s="2">
        <v>75</v>
      </c>
      <c r="AF24" s="1">
        <f t="shared" si="8"/>
        <v>2.5287878998186566E-101</v>
      </c>
      <c r="AG24" s="1">
        <f t="shared" si="2"/>
        <v>2.5287878998186566E-101</v>
      </c>
      <c r="AH24" s="1">
        <f t="shared" si="2"/>
        <v>20.460319196351882</v>
      </c>
      <c r="AI24" s="1">
        <f t="shared" si="2"/>
        <v>2.5287878998186566E-101</v>
      </c>
      <c r="AJ24" s="1">
        <f t="shared" si="2"/>
        <v>2.5287878998186566E-101</v>
      </c>
      <c r="AK24" s="1">
        <f t="shared" si="2"/>
        <v>2.5287878998186566E-101</v>
      </c>
      <c r="AL24" s="1">
        <f t="shared" si="2"/>
        <v>32.502173534637521</v>
      </c>
      <c r="AM24" s="1">
        <f t="shared" si="2"/>
        <v>2.5287878998186566E-101</v>
      </c>
      <c r="AN24" s="1">
        <f t="shared" si="2"/>
        <v>2.5287878998186566E-101</v>
      </c>
      <c r="AO24" s="1">
        <f t="shared" si="2"/>
        <v>2.5287878998186566E-101</v>
      </c>
      <c r="AP24" s="1">
        <f t="shared" si="2"/>
        <v>39.986409083189223</v>
      </c>
      <c r="AQ24" s="1">
        <f t="shared" si="2"/>
        <v>2.5287878998186566E-101</v>
      </c>
      <c r="AR24" s="1">
        <f t="shared" si="2"/>
        <v>2.5287878998186566E-101</v>
      </c>
      <c r="AS24" s="1">
        <f t="shared" si="2"/>
        <v>2.5287878998186566E-101</v>
      </c>
      <c r="AT24" s="1">
        <f t="shared" si="2"/>
        <v>16.029220558880628</v>
      </c>
      <c r="AU24" s="1">
        <f t="shared" si="2"/>
        <v>2.5287878998186566E-101</v>
      </c>
      <c r="AV24" s="1">
        <f t="shared" si="2"/>
        <v>2.5287878998186566E-101</v>
      </c>
      <c r="AW24" s="1">
        <f t="shared" si="3"/>
        <v>2.5287878998186566E-101</v>
      </c>
      <c r="AX24" s="1">
        <f t="shared" si="3"/>
        <v>10.278089727550016</v>
      </c>
      <c r="AY24" s="1">
        <f t="shared" si="3"/>
        <v>2.5287878998186566E-101</v>
      </c>
      <c r="AZ24" s="1">
        <f t="shared" si="3"/>
        <v>2.5287878998186566E-101</v>
      </c>
      <c r="BA24" s="1">
        <f t="shared" si="3"/>
        <v>2.5287878998186566E-101</v>
      </c>
      <c r="BB24" s="1">
        <f t="shared" si="3"/>
        <v>6.5299883242601826</v>
      </c>
      <c r="BC24" s="1">
        <f t="shared" si="3"/>
        <v>2.5287878998186566E-101</v>
      </c>
      <c r="BE24" s="2">
        <v>75</v>
      </c>
      <c r="BF24" s="1">
        <f t="shared" si="9"/>
        <v>2.5267569378104398E-101</v>
      </c>
      <c r="BG24" s="1">
        <f t="shared" si="4"/>
        <v>2.5267569378104398E-101</v>
      </c>
      <c r="BH24" s="1">
        <f t="shared" si="4"/>
        <v>20.443886766029532</v>
      </c>
      <c r="BI24" s="1">
        <f t="shared" si="4"/>
        <v>2.5267569378104398E-101</v>
      </c>
      <c r="BJ24" s="1">
        <f t="shared" si="4"/>
        <v>2.5267569378104398E-101</v>
      </c>
      <c r="BK24" s="1">
        <f t="shared" si="4"/>
        <v>2.5267569378104398E-101</v>
      </c>
      <c r="BL24" s="1">
        <f t="shared" si="4"/>
        <v>32.476069850877394</v>
      </c>
      <c r="BM24" s="1">
        <f t="shared" si="4"/>
        <v>2.5267569378104398E-101</v>
      </c>
      <c r="BN24" s="1">
        <f t="shared" si="4"/>
        <v>2.5267569378104398E-101</v>
      </c>
      <c r="BO24" s="1">
        <f t="shared" si="4"/>
        <v>2.5267569378104398E-101</v>
      </c>
      <c r="BP24" s="1">
        <f t="shared" si="4"/>
        <v>39.954294536255972</v>
      </c>
      <c r="BQ24" s="1">
        <f t="shared" si="4"/>
        <v>2.5267569378104398E-101</v>
      </c>
      <c r="BR24" s="1">
        <f t="shared" si="4"/>
        <v>2.5267569378104398E-101</v>
      </c>
      <c r="BS24" s="1">
        <f t="shared" si="4"/>
        <v>2.5267569378104398E-101</v>
      </c>
      <c r="BT24" s="1">
        <f t="shared" si="4"/>
        <v>16.016346905863408</v>
      </c>
      <c r="BU24" s="1">
        <f t="shared" si="4"/>
        <v>2.5267569378104398E-101</v>
      </c>
      <c r="BV24" s="1">
        <f t="shared" si="4"/>
        <v>2.5267569378104398E-101</v>
      </c>
      <c r="BW24" s="1">
        <f t="shared" si="5"/>
        <v>2.5267569378104398E-101</v>
      </c>
      <c r="BX24" s="1">
        <f t="shared" si="5"/>
        <v>10.26983501794974</v>
      </c>
      <c r="BY24" s="1">
        <f t="shared" si="5"/>
        <v>2.5267569378104398E-101</v>
      </c>
      <c r="BZ24" s="1">
        <f t="shared" si="5"/>
        <v>2.5267569378104398E-101</v>
      </c>
      <c r="CA24" s="1">
        <f t="shared" si="5"/>
        <v>2.5267569378104398E-101</v>
      </c>
      <c r="CB24" s="1">
        <f t="shared" si="5"/>
        <v>6.5247438519176741</v>
      </c>
      <c r="CC24" s="1">
        <f t="shared" si="5"/>
        <v>2.5267569378104398E-101</v>
      </c>
    </row>
    <row r="25" spans="1:81">
      <c r="A25" s="18"/>
      <c r="B25" s="2">
        <v>90</v>
      </c>
      <c r="C25" s="1">
        <f t="shared" si="6"/>
        <v>1E-100</v>
      </c>
      <c r="D25" s="1">
        <f t="shared" si="1"/>
        <v>1E-100</v>
      </c>
      <c r="E25" s="1">
        <f t="shared" si="1"/>
        <v>42.461956394631322</v>
      </c>
      <c r="F25" s="1">
        <f t="shared" si="1"/>
        <v>1E-100</v>
      </c>
      <c r="G25" s="1">
        <f t="shared" si="1"/>
        <v>1E-100</v>
      </c>
      <c r="H25" s="1">
        <f t="shared" si="1"/>
        <v>1E-100</v>
      </c>
      <c r="I25" s="1">
        <f t="shared" si="1"/>
        <v>48.083934844972852</v>
      </c>
      <c r="J25" s="1">
        <f t="shared" si="1"/>
        <v>1E-100</v>
      </c>
      <c r="K25" s="1">
        <f t="shared" si="1"/>
        <v>1E-100</v>
      </c>
      <c r="L25" s="1">
        <f t="shared" si="1"/>
        <v>1E-100</v>
      </c>
      <c r="M25" s="1">
        <f t="shared" si="1"/>
        <v>92.89663867799365</v>
      </c>
      <c r="N25" s="1">
        <f t="shared" si="1"/>
        <v>1E-100</v>
      </c>
      <c r="O25" s="1">
        <f t="shared" si="1"/>
        <v>1E-100</v>
      </c>
      <c r="P25" s="1">
        <f t="shared" si="1"/>
        <v>1E-100</v>
      </c>
      <c r="Q25" s="1">
        <f t="shared" si="1"/>
        <v>59.703528658383725</v>
      </c>
      <c r="R25" s="1">
        <f t="shared" si="1"/>
        <v>1E-100</v>
      </c>
      <c r="S25" s="1">
        <f t="shared" si="1"/>
        <v>1E-100</v>
      </c>
      <c r="T25" s="1">
        <f t="shared" si="1"/>
        <v>1E-100</v>
      </c>
      <c r="U25" s="1">
        <f t="shared" si="1"/>
        <v>22.961486481123622</v>
      </c>
      <c r="V25" s="1">
        <f t="shared" si="1"/>
        <v>1E-100</v>
      </c>
      <c r="W25" s="1">
        <f t="shared" si="1"/>
        <v>1E-100</v>
      </c>
      <c r="X25" s="1">
        <f t="shared" si="1"/>
        <v>1E-100</v>
      </c>
      <c r="Y25" s="1">
        <f t="shared" si="1"/>
        <v>29.107171180666064</v>
      </c>
      <c r="Z25" s="1">
        <f t="shared" si="1"/>
        <v>1E-100</v>
      </c>
      <c r="AB25">
        <f t="shared" si="7"/>
        <v>0.26179938779914941</v>
      </c>
      <c r="AC25">
        <v>0.26198986198986202</v>
      </c>
      <c r="AE25" s="2">
        <v>90</v>
      </c>
      <c r="AF25" s="1">
        <f t="shared" si="8"/>
        <v>2.6179938779914941E-101</v>
      </c>
      <c r="AG25" s="1">
        <f t="shared" si="2"/>
        <v>2.6179938779914941E-101</v>
      </c>
      <c r="AH25" s="1">
        <f t="shared" si="2"/>
        <v>11.116514188868658</v>
      </c>
      <c r="AI25" s="1">
        <f t="shared" si="2"/>
        <v>2.6179938779914941E-101</v>
      </c>
      <c r="AJ25" s="1">
        <f t="shared" si="2"/>
        <v>2.6179938779914941E-101</v>
      </c>
      <c r="AK25" s="1">
        <f t="shared" si="2"/>
        <v>2.6179938779914941E-101</v>
      </c>
      <c r="AL25" s="1">
        <f t="shared" si="2"/>
        <v>12.588344705388081</v>
      </c>
      <c r="AM25" s="1">
        <f t="shared" si="2"/>
        <v>2.6179938779914941E-101</v>
      </c>
      <c r="AN25" s="1">
        <f t="shared" si="2"/>
        <v>2.6179938779914941E-101</v>
      </c>
      <c r="AO25" s="1">
        <f t="shared" si="2"/>
        <v>2.6179938779914941E-101</v>
      </c>
      <c r="AP25" s="1">
        <f t="shared" si="2"/>
        <v>24.320283134497522</v>
      </c>
      <c r="AQ25" s="1">
        <f t="shared" si="2"/>
        <v>2.6179938779914941E-101</v>
      </c>
      <c r="AR25" s="1">
        <f t="shared" si="2"/>
        <v>2.6179938779914941E-101</v>
      </c>
      <c r="AS25" s="1">
        <f t="shared" si="2"/>
        <v>2.6179938779914941E-101</v>
      </c>
      <c r="AT25" s="1">
        <f t="shared" si="2"/>
        <v>15.630347252213831</v>
      </c>
      <c r="AU25" s="1">
        <f t="shared" si="2"/>
        <v>2.6179938779914941E-101</v>
      </c>
      <c r="AV25" s="1">
        <f t="shared" si="2"/>
        <v>2.6179938779914941E-101</v>
      </c>
      <c r="AW25" s="1">
        <f t="shared" si="3"/>
        <v>2.6179938779914941E-101</v>
      </c>
      <c r="AX25" s="1">
        <f t="shared" si="3"/>
        <v>6.0113031037166094</v>
      </c>
      <c r="AY25" s="1">
        <f t="shared" si="3"/>
        <v>2.6179938779914941E-101</v>
      </c>
      <c r="AZ25" s="1">
        <f t="shared" si="3"/>
        <v>2.6179938779914941E-101</v>
      </c>
      <c r="BA25" s="1">
        <f t="shared" si="3"/>
        <v>2.6179938779914941E-101</v>
      </c>
      <c r="BB25" s="1">
        <f t="shared" si="3"/>
        <v>7.6202395956634206</v>
      </c>
      <c r="BC25" s="1">
        <f t="shared" si="3"/>
        <v>2.6179938779914941E-101</v>
      </c>
      <c r="BE25" s="2">
        <v>90</v>
      </c>
      <c r="BF25" s="1">
        <f t="shared" si="9"/>
        <v>2.6198986198986201E-101</v>
      </c>
      <c r="BG25" s="1">
        <f t="shared" si="4"/>
        <v>2.6198986198986201E-101</v>
      </c>
      <c r="BH25" s="1">
        <f t="shared" si="4"/>
        <v>11.124602095648999</v>
      </c>
      <c r="BI25" s="1">
        <f t="shared" si="4"/>
        <v>2.6198986198986201E-101</v>
      </c>
      <c r="BJ25" s="1">
        <f t="shared" si="4"/>
        <v>2.6198986198986201E-101</v>
      </c>
      <c r="BK25" s="1">
        <f t="shared" si="4"/>
        <v>2.6198986198986201E-101</v>
      </c>
      <c r="BL25" s="1">
        <f t="shared" si="4"/>
        <v>12.597503453963954</v>
      </c>
      <c r="BM25" s="1">
        <f t="shared" si="4"/>
        <v>2.6198986198986201E-101</v>
      </c>
      <c r="BN25" s="1">
        <f t="shared" si="4"/>
        <v>2.6198986198986201E-101</v>
      </c>
      <c r="BO25" s="1">
        <f t="shared" si="4"/>
        <v>2.6198986198986201E-101</v>
      </c>
      <c r="BP25" s="1">
        <f t="shared" si="4"/>
        <v>24.337977546569633</v>
      </c>
      <c r="BQ25" s="1">
        <f t="shared" si="4"/>
        <v>2.6198986198986201E-101</v>
      </c>
      <c r="BR25" s="1">
        <f t="shared" si="4"/>
        <v>2.6198986198986201E-101</v>
      </c>
      <c r="BS25" s="1">
        <f t="shared" si="4"/>
        <v>2.6198986198986201E-101</v>
      </c>
      <c r="BT25" s="1">
        <f t="shared" si="4"/>
        <v>15.641719233517724</v>
      </c>
      <c r="BU25" s="1">
        <f t="shared" si="4"/>
        <v>2.6198986198986201E-101</v>
      </c>
      <c r="BV25" s="1">
        <f t="shared" si="4"/>
        <v>2.6198986198986201E-101</v>
      </c>
      <c r="BW25" s="1">
        <f t="shared" si="5"/>
        <v>2.6198986198986201E-101</v>
      </c>
      <c r="BX25" s="1">
        <f t="shared" si="5"/>
        <v>6.0156766742716599</v>
      </c>
      <c r="BY25" s="1">
        <f t="shared" si="5"/>
        <v>2.6198986198986201E-101</v>
      </c>
      <c r="BZ25" s="1">
        <f t="shared" si="5"/>
        <v>2.6198986198986201E-101</v>
      </c>
      <c r="CA25" s="1">
        <f t="shared" si="5"/>
        <v>2.6198986198986201E-101</v>
      </c>
      <c r="CB25" s="1">
        <f t="shared" si="5"/>
        <v>7.625783760537991</v>
      </c>
      <c r="CC25" s="1">
        <f t="shared" si="5"/>
        <v>2.6198986198986201E-101</v>
      </c>
    </row>
    <row r="26" spans="1:81">
      <c r="A26" s="18"/>
      <c r="B26" s="2">
        <v>105</v>
      </c>
      <c r="C26" s="1">
        <f t="shared" si="6"/>
        <v>1E-100</v>
      </c>
      <c r="D26" s="1">
        <f t="shared" si="1"/>
        <v>1E-100</v>
      </c>
      <c r="E26" s="1">
        <f t="shared" si="1"/>
        <v>70.957776796338933</v>
      </c>
      <c r="F26" s="1">
        <f t="shared" si="1"/>
        <v>1E-100</v>
      </c>
      <c r="G26" s="1">
        <f t="shared" si="1"/>
        <v>1E-100</v>
      </c>
      <c r="H26" s="1">
        <f t="shared" si="1"/>
        <v>1E-100</v>
      </c>
      <c r="I26" s="1">
        <f t="shared" si="1"/>
        <v>38.370724549227901</v>
      </c>
      <c r="J26" s="1">
        <f t="shared" si="1"/>
        <v>1E-100</v>
      </c>
      <c r="K26" s="1">
        <f t="shared" si="1"/>
        <v>1E-100</v>
      </c>
      <c r="L26" s="1">
        <f t="shared" si="1"/>
        <v>1E-100</v>
      </c>
      <c r="M26" s="1">
        <f t="shared" si="1"/>
        <v>97.050996724549066</v>
      </c>
      <c r="N26" s="1">
        <f t="shared" si="1"/>
        <v>1E-100</v>
      </c>
      <c r="O26" s="1">
        <f t="shared" si="1"/>
        <v>1E-100</v>
      </c>
      <c r="P26" s="1">
        <f t="shared" si="1"/>
        <v>1E-100</v>
      </c>
      <c r="Q26" s="1">
        <f t="shared" si="1"/>
        <v>66.527315620174178</v>
      </c>
      <c r="R26" s="1">
        <f t="shared" si="1"/>
        <v>1E-100</v>
      </c>
      <c r="S26" s="1">
        <f t="shared" si="1"/>
        <v>1E-100</v>
      </c>
      <c r="T26" s="1">
        <f t="shared" si="1"/>
        <v>1E-100</v>
      </c>
      <c r="U26" s="1">
        <f t="shared" si="1"/>
        <v>6.3679552090791587</v>
      </c>
      <c r="V26" s="1">
        <f t="shared" si="1"/>
        <v>1E-100</v>
      </c>
      <c r="W26" s="1">
        <f t="shared" si="1"/>
        <v>1E-100</v>
      </c>
      <c r="X26" s="1">
        <f t="shared" si="1"/>
        <v>1E-100</v>
      </c>
      <c r="Y26" s="1">
        <f t="shared" si="1"/>
        <v>28.641779699065818</v>
      </c>
      <c r="Z26" s="1">
        <f t="shared" si="1"/>
        <v>1E-100</v>
      </c>
      <c r="AB26">
        <f t="shared" si="7"/>
        <v>0.25287878998186564</v>
      </c>
      <c r="AC26">
        <v>0.25267569378104399</v>
      </c>
      <c r="AE26" s="2">
        <v>105</v>
      </c>
      <c r="AF26" s="1">
        <f t="shared" si="8"/>
        <v>2.5287878998186566E-101</v>
      </c>
      <c r="AG26" s="1">
        <f t="shared" si="2"/>
        <v>2.5287878998186566E-101</v>
      </c>
      <c r="AH26" s="1">
        <f t="shared" si="2"/>
        <v>17.943716736061493</v>
      </c>
      <c r="AI26" s="1">
        <f t="shared" si="2"/>
        <v>2.5287878998186566E-101</v>
      </c>
      <c r="AJ26" s="1">
        <f t="shared" si="2"/>
        <v>2.5287878998186566E-101</v>
      </c>
      <c r="AK26" s="1">
        <f t="shared" si="2"/>
        <v>2.5287878998186566E-101</v>
      </c>
      <c r="AL26" s="1">
        <f t="shared" si="2"/>
        <v>9.7031423947362185</v>
      </c>
      <c r="AM26" s="1">
        <f t="shared" si="2"/>
        <v>2.5287878998186566E-101</v>
      </c>
      <c r="AN26" s="1">
        <f t="shared" si="2"/>
        <v>2.5287878998186566E-101</v>
      </c>
      <c r="AO26" s="1">
        <f t="shared" si="2"/>
        <v>2.5287878998186566E-101</v>
      </c>
      <c r="AP26" s="1">
        <f t="shared" si="2"/>
        <v>24.542138618237974</v>
      </c>
      <c r="AQ26" s="1">
        <f t="shared" si="2"/>
        <v>2.5287878998186566E-101</v>
      </c>
      <c r="AR26" s="1">
        <f t="shared" si="2"/>
        <v>2.5287878998186566E-101</v>
      </c>
      <c r="AS26" s="1">
        <f t="shared" si="2"/>
        <v>2.5287878998186566E-101</v>
      </c>
      <c r="AT26" s="1">
        <f t="shared" si="2"/>
        <v>16.823347074771316</v>
      </c>
      <c r="AU26" s="1">
        <f t="shared" si="2"/>
        <v>2.5287878998186566E-101</v>
      </c>
      <c r="AV26" s="1">
        <f t="shared" si="2"/>
        <v>2.5287878998186566E-101</v>
      </c>
      <c r="AW26" s="1">
        <f t="shared" si="3"/>
        <v>2.5287878998186566E-101</v>
      </c>
      <c r="AX26" s="1">
        <f t="shared" si="3"/>
        <v>1.6103208079306559</v>
      </c>
      <c r="AY26" s="1">
        <f t="shared" si="3"/>
        <v>2.5287878998186566E-101</v>
      </c>
      <c r="AZ26" s="1">
        <f t="shared" si="3"/>
        <v>2.5287878998186566E-101</v>
      </c>
      <c r="BA26" s="1">
        <f t="shared" si="3"/>
        <v>2.5287878998186566E-101</v>
      </c>
      <c r="BB26" s="1">
        <f t="shared" si="3"/>
        <v>7.2428985932269274</v>
      </c>
      <c r="BC26" s="1">
        <f t="shared" si="3"/>
        <v>2.5287878998186566E-101</v>
      </c>
      <c r="BE26" s="2">
        <v>105</v>
      </c>
      <c r="BF26" s="1">
        <f t="shared" si="9"/>
        <v>2.5267569378104398E-101</v>
      </c>
      <c r="BG26" s="1">
        <f t="shared" si="4"/>
        <v>2.5267569378104398E-101</v>
      </c>
      <c r="BH26" s="1">
        <f t="shared" si="4"/>
        <v>17.929305481175405</v>
      </c>
      <c r="BI26" s="1">
        <f t="shared" si="4"/>
        <v>2.5267569378104398E-101</v>
      </c>
      <c r="BJ26" s="1">
        <f t="shared" si="4"/>
        <v>2.5267569378104398E-101</v>
      </c>
      <c r="BK26" s="1">
        <f t="shared" si="4"/>
        <v>2.5267569378104398E-101</v>
      </c>
      <c r="BL26" s="1">
        <f t="shared" si="4"/>
        <v>9.695349446357497</v>
      </c>
      <c r="BM26" s="1">
        <f t="shared" si="4"/>
        <v>2.5267569378104398E-101</v>
      </c>
      <c r="BN26" s="1">
        <f t="shared" si="4"/>
        <v>2.5267569378104398E-101</v>
      </c>
      <c r="BO26" s="1">
        <f t="shared" si="4"/>
        <v>2.5267569378104398E-101</v>
      </c>
      <c r="BP26" s="1">
        <f t="shared" si="4"/>
        <v>24.522427929517264</v>
      </c>
      <c r="BQ26" s="1">
        <f t="shared" si="4"/>
        <v>2.5267569378104398E-101</v>
      </c>
      <c r="BR26" s="1">
        <f t="shared" si="4"/>
        <v>2.5267569378104398E-101</v>
      </c>
      <c r="BS26" s="1">
        <f t="shared" si="4"/>
        <v>2.5267569378104398E-101</v>
      </c>
      <c r="BT26" s="1">
        <f t="shared" si="4"/>
        <v>16.809835629717995</v>
      </c>
      <c r="BU26" s="1">
        <f t="shared" si="4"/>
        <v>2.5267569378104398E-101</v>
      </c>
      <c r="BV26" s="1">
        <f t="shared" si="4"/>
        <v>2.5267569378104398E-101</v>
      </c>
      <c r="BW26" s="1">
        <f t="shared" si="5"/>
        <v>2.5267569378104398E-101</v>
      </c>
      <c r="BX26" s="1">
        <f t="shared" si="5"/>
        <v>1.6090275004206895</v>
      </c>
      <c r="BY26" s="1">
        <f t="shared" si="5"/>
        <v>2.5267569378104398E-101</v>
      </c>
      <c r="BZ26" s="1">
        <f t="shared" si="5"/>
        <v>2.5267569378104398E-101</v>
      </c>
      <c r="CA26" s="1">
        <f t="shared" si="5"/>
        <v>2.5267569378104398E-101</v>
      </c>
      <c r="CB26" s="1">
        <f t="shared" si="5"/>
        <v>7.2370815565852773</v>
      </c>
      <c r="CC26" s="1">
        <f t="shared" si="5"/>
        <v>2.5267569378104398E-101</v>
      </c>
    </row>
    <row r="27" spans="1:81">
      <c r="A27" s="18"/>
      <c r="B27" s="2">
        <v>120</v>
      </c>
      <c r="C27" s="1">
        <f t="shared" si="6"/>
        <v>1E-100</v>
      </c>
      <c r="D27" s="1">
        <f t="shared" si="1"/>
        <v>1E-100</v>
      </c>
      <c r="E27" s="1">
        <f t="shared" si="1"/>
        <v>94.841846330089737</v>
      </c>
      <c r="F27" s="1">
        <f t="shared" si="1"/>
        <v>1E-100</v>
      </c>
      <c r="G27" s="1">
        <f t="shared" si="1"/>
        <v>1E-100</v>
      </c>
      <c r="H27" s="1">
        <f t="shared" si="1"/>
        <v>1E-100</v>
      </c>
      <c r="I27" s="1">
        <f t="shared" si="1"/>
        <v>104.71285480508998</v>
      </c>
      <c r="J27" s="1">
        <f t="shared" si="1"/>
        <v>1E-100</v>
      </c>
      <c r="K27" s="1">
        <f t="shared" si="1"/>
        <v>1E-100</v>
      </c>
      <c r="L27" s="1">
        <f t="shared" si="1"/>
        <v>1E-100</v>
      </c>
      <c r="M27" s="1">
        <f t="shared" si="1"/>
        <v>116.94993910198721</v>
      </c>
      <c r="N27" s="1">
        <f t="shared" si="1"/>
        <v>1E-100</v>
      </c>
      <c r="O27" s="1">
        <f t="shared" si="1"/>
        <v>1E-100</v>
      </c>
      <c r="P27" s="1">
        <f t="shared" si="1"/>
        <v>1E-100</v>
      </c>
      <c r="Q27" s="1">
        <f t="shared" si="1"/>
        <v>45.814188671453365</v>
      </c>
      <c r="R27" s="1">
        <f t="shared" si="1"/>
        <v>1E-100</v>
      </c>
      <c r="S27" s="1">
        <f t="shared" si="1"/>
        <v>1E-100</v>
      </c>
      <c r="T27" s="1">
        <f t="shared" si="1"/>
        <v>1E-100</v>
      </c>
      <c r="U27" s="1">
        <f t="shared" si="1"/>
        <v>9.7274722377696534</v>
      </c>
      <c r="V27" s="1">
        <f t="shared" si="1"/>
        <v>1E-100</v>
      </c>
      <c r="W27" s="1">
        <f t="shared" si="1"/>
        <v>1E-100</v>
      </c>
      <c r="X27" s="1">
        <f t="shared" si="1"/>
        <v>1E-100</v>
      </c>
      <c r="Y27" s="1">
        <f t="shared" si="1"/>
        <v>18.365383433483466</v>
      </c>
      <c r="Z27" s="1">
        <f t="shared" si="1"/>
        <v>1E-100</v>
      </c>
      <c r="AB27">
        <f t="shared" si="7"/>
        <v>0.22672492052927723</v>
      </c>
      <c r="AC27">
        <v>0.22697302697302699</v>
      </c>
      <c r="AE27" s="2">
        <v>120</v>
      </c>
      <c r="AF27" s="1">
        <f t="shared" si="8"/>
        <v>2.2672492052927724E-101</v>
      </c>
      <c r="AG27" s="1">
        <f t="shared" si="2"/>
        <v>2.2672492052927724E-101</v>
      </c>
      <c r="AH27" s="1">
        <f t="shared" si="2"/>
        <v>21.503010072039519</v>
      </c>
      <c r="AI27" s="1">
        <f t="shared" si="2"/>
        <v>2.2672492052927724E-101</v>
      </c>
      <c r="AJ27" s="1">
        <f t="shared" si="2"/>
        <v>2.2672492052927724E-101</v>
      </c>
      <c r="AK27" s="1">
        <f t="shared" si="2"/>
        <v>2.2672492052927724E-101</v>
      </c>
      <c r="AL27" s="1">
        <f t="shared" si="2"/>
        <v>23.741013684077771</v>
      </c>
      <c r="AM27" s="1">
        <f t="shared" si="2"/>
        <v>2.2672492052927724E-101</v>
      </c>
      <c r="AN27" s="1">
        <f t="shared" si="2"/>
        <v>2.2672492052927724E-101</v>
      </c>
      <c r="AO27" s="1">
        <f t="shared" si="2"/>
        <v>2.2672492052927724E-101</v>
      </c>
      <c r="AP27" s="1">
        <f t="shared" si="2"/>
        <v>26.515465648801861</v>
      </c>
      <c r="AQ27" s="1">
        <f t="shared" si="2"/>
        <v>2.2672492052927724E-101</v>
      </c>
      <c r="AR27" s="1">
        <f t="shared" si="2"/>
        <v>2.2672492052927724E-101</v>
      </c>
      <c r="AS27" s="1">
        <f t="shared" si="2"/>
        <v>2.2672492052927724E-101</v>
      </c>
      <c r="AT27" s="1">
        <f t="shared" si="2"/>
        <v>10.387218285648578</v>
      </c>
      <c r="AU27" s="1">
        <f t="shared" si="2"/>
        <v>2.2672492052927724E-101</v>
      </c>
      <c r="AV27" s="1">
        <f t="shared" si="2"/>
        <v>2.2672492052927724E-101</v>
      </c>
      <c r="AW27" s="1">
        <f t="shared" si="3"/>
        <v>2.2672492052927724E-101</v>
      </c>
      <c r="AX27" s="1">
        <f t="shared" si="3"/>
        <v>2.2054603700590754</v>
      </c>
      <c r="AY27" s="1">
        <f t="shared" si="3"/>
        <v>2.2672492052927724E-101</v>
      </c>
      <c r="AZ27" s="1">
        <f t="shared" si="3"/>
        <v>2.2672492052927724E-101</v>
      </c>
      <c r="BA27" s="1">
        <f t="shared" si="3"/>
        <v>2.2672492052927724E-101</v>
      </c>
      <c r="BB27" s="1">
        <f t="shared" si="3"/>
        <v>4.1638900994462436</v>
      </c>
      <c r="BC27" s="1">
        <f t="shared" si="3"/>
        <v>2.2672492052927724E-101</v>
      </c>
      <c r="BE27" s="2">
        <v>120</v>
      </c>
      <c r="BF27" s="1">
        <f t="shared" si="9"/>
        <v>2.26973026973027E-101</v>
      </c>
      <c r="BG27" s="1">
        <f t="shared" si="4"/>
        <v>2.26973026973027E-101</v>
      </c>
      <c r="BH27" s="1">
        <f t="shared" si="4"/>
        <v>21.526540945251138</v>
      </c>
      <c r="BI27" s="1">
        <f t="shared" si="4"/>
        <v>2.26973026973027E-101</v>
      </c>
      <c r="BJ27" s="1">
        <f t="shared" si="4"/>
        <v>2.26973026973027E-101</v>
      </c>
      <c r="BK27" s="1">
        <f t="shared" si="4"/>
        <v>2.26973026973027E-101</v>
      </c>
      <c r="BL27" s="1">
        <f t="shared" si="4"/>
        <v>23.766993618098347</v>
      </c>
      <c r="BM27" s="1">
        <f t="shared" si="4"/>
        <v>2.26973026973027E-101</v>
      </c>
      <c r="BN27" s="1">
        <f t="shared" si="4"/>
        <v>2.26973026973027E-101</v>
      </c>
      <c r="BO27" s="1">
        <f t="shared" si="4"/>
        <v>2.26973026973027E-101</v>
      </c>
      <c r="BP27" s="1">
        <f t="shared" si="4"/>
        <v>26.544481682289206</v>
      </c>
      <c r="BQ27" s="1">
        <f t="shared" si="4"/>
        <v>2.26973026973027E-101</v>
      </c>
      <c r="BR27" s="1">
        <f t="shared" si="4"/>
        <v>2.26973026973027E-101</v>
      </c>
      <c r="BS27" s="1">
        <f t="shared" si="4"/>
        <v>2.26973026973027E-101</v>
      </c>
      <c r="BT27" s="1">
        <f t="shared" si="4"/>
        <v>10.398585081073133</v>
      </c>
      <c r="BU27" s="1">
        <f t="shared" si="4"/>
        <v>2.26973026973027E-101</v>
      </c>
      <c r="BV27" s="1">
        <f t="shared" si="4"/>
        <v>2.26973026973027E-101</v>
      </c>
      <c r="BW27" s="1">
        <f t="shared" si="5"/>
        <v>2.26973026973027E-101</v>
      </c>
      <c r="BX27" s="1">
        <f t="shared" si="5"/>
        <v>2.2078738186026627</v>
      </c>
      <c r="BY27" s="1">
        <f t="shared" si="5"/>
        <v>2.26973026973027E-101</v>
      </c>
      <c r="BZ27" s="1">
        <f t="shared" si="5"/>
        <v>2.26973026973027E-101</v>
      </c>
      <c r="CA27" s="1">
        <f t="shared" si="5"/>
        <v>2.26973026973027E-101</v>
      </c>
      <c r="CB27" s="1">
        <f t="shared" si="5"/>
        <v>4.1684466694180253</v>
      </c>
      <c r="CC27" s="1">
        <f t="shared" si="5"/>
        <v>2.26973026973027E-101</v>
      </c>
    </row>
    <row r="28" spans="1:81">
      <c r="A28" s="18"/>
      <c r="B28" s="2">
        <v>135</v>
      </c>
      <c r="C28" s="1">
        <f t="shared" si="6"/>
        <v>1E-100</v>
      </c>
      <c r="D28" s="1">
        <f t="shared" si="1"/>
        <v>1E-100</v>
      </c>
      <c r="E28" s="1">
        <f t="shared" si="1"/>
        <v>72.610595743515518</v>
      </c>
      <c r="F28" s="1">
        <f t="shared" si="1"/>
        <v>1E-100</v>
      </c>
      <c r="G28" s="1">
        <f t="shared" si="1"/>
        <v>1E-100</v>
      </c>
      <c r="H28" s="1">
        <f t="shared" si="1"/>
        <v>1E-100</v>
      </c>
      <c r="I28" s="1">
        <f t="shared" si="1"/>
        <v>125.31411749414158</v>
      </c>
      <c r="J28" s="1">
        <f t="shared" si="1"/>
        <v>1E-100</v>
      </c>
      <c r="K28" s="1">
        <f t="shared" si="1"/>
        <v>1E-100</v>
      </c>
      <c r="L28" s="1">
        <f t="shared" si="1"/>
        <v>1E-100</v>
      </c>
      <c r="M28" s="1">
        <f t="shared" si="1"/>
        <v>96.82778562612495</v>
      </c>
      <c r="N28" s="1">
        <f t="shared" si="1"/>
        <v>1E-100</v>
      </c>
      <c r="O28" s="1">
        <f t="shared" si="1"/>
        <v>1E-100</v>
      </c>
      <c r="P28" s="1">
        <f t="shared" si="1"/>
        <v>1E-100</v>
      </c>
      <c r="Q28" s="1">
        <f t="shared" si="1"/>
        <v>23.768402866248767</v>
      </c>
      <c r="R28" s="1">
        <f t="shared" si="1"/>
        <v>1E-100</v>
      </c>
      <c r="S28" s="1">
        <f t="shared" si="1"/>
        <v>1E-100</v>
      </c>
      <c r="T28" s="1">
        <f t="shared" si="1"/>
        <v>1E-100</v>
      </c>
      <c r="U28" s="1">
        <f t="shared" si="1"/>
        <v>8.9125093813374576</v>
      </c>
      <c r="V28" s="1">
        <f t="shared" si="1"/>
        <v>1E-100</v>
      </c>
      <c r="W28" s="1">
        <f t="shared" si="1"/>
        <v>1E-100</v>
      </c>
      <c r="X28" s="1">
        <f t="shared" si="1"/>
        <v>1E-100</v>
      </c>
      <c r="Y28" s="1">
        <f t="shared" si="1"/>
        <v>6.9662651411076872</v>
      </c>
      <c r="Z28" s="1">
        <f t="shared" si="1"/>
        <v>1E-100</v>
      </c>
      <c r="AB28">
        <f t="shared" si="7"/>
        <v>0.18512012242326525</v>
      </c>
      <c r="AC28">
        <v>0.184763384763385</v>
      </c>
      <c r="AE28" s="2">
        <v>135</v>
      </c>
      <c r="AF28" s="1">
        <f t="shared" si="8"/>
        <v>1.8512012242326526E-101</v>
      </c>
      <c r="AG28" s="1">
        <f t="shared" si="2"/>
        <v>1.8512012242326526E-101</v>
      </c>
      <c r="AH28" s="1">
        <f t="shared" si="2"/>
        <v>13.441682373265815</v>
      </c>
      <c r="AI28" s="1">
        <f t="shared" si="2"/>
        <v>1.8512012242326526E-101</v>
      </c>
      <c r="AJ28" s="1">
        <f t="shared" si="2"/>
        <v>1.8512012242326526E-101</v>
      </c>
      <c r="AK28" s="1">
        <f t="shared" si="2"/>
        <v>1.8512012242326526E-101</v>
      </c>
      <c r="AL28" s="1">
        <f t="shared" si="2"/>
        <v>23.198164771878936</v>
      </c>
      <c r="AM28" s="1">
        <f t="shared" si="2"/>
        <v>1.8512012242326526E-101</v>
      </c>
      <c r="AN28" s="1">
        <f t="shared" si="2"/>
        <v>1.8512012242326526E-101</v>
      </c>
      <c r="AO28" s="1">
        <f t="shared" si="2"/>
        <v>1.8512012242326526E-101</v>
      </c>
      <c r="AP28" s="1">
        <f t="shared" si="2"/>
        <v>17.924771529081934</v>
      </c>
      <c r="AQ28" s="1">
        <f t="shared" si="2"/>
        <v>1.8512012242326526E-101</v>
      </c>
      <c r="AR28" s="1">
        <f t="shared" si="2"/>
        <v>1.8512012242326526E-101</v>
      </c>
      <c r="AS28" s="1">
        <f t="shared" si="2"/>
        <v>1.8512012242326526E-101</v>
      </c>
      <c r="AT28" s="1">
        <f t="shared" si="2"/>
        <v>4.4000096484054607</v>
      </c>
      <c r="AU28" s="1">
        <f t="shared" si="2"/>
        <v>1.8512012242326526E-101</v>
      </c>
      <c r="AV28" s="1">
        <f t="shared" si="2"/>
        <v>1.8512012242326526E-101</v>
      </c>
      <c r="AW28" s="1">
        <f t="shared" si="3"/>
        <v>1.8512012242326526E-101</v>
      </c>
      <c r="AX28" s="1">
        <f t="shared" si="3"/>
        <v>1.6498848277716902</v>
      </c>
      <c r="AY28" s="1">
        <f t="shared" si="3"/>
        <v>1.8512012242326526E-101</v>
      </c>
      <c r="AZ28" s="1">
        <f t="shared" si="3"/>
        <v>1.8512012242326526E-101</v>
      </c>
      <c r="BA28" s="1">
        <f t="shared" si="3"/>
        <v>1.8512012242326526E-101</v>
      </c>
      <c r="BB28" s="1">
        <f t="shared" si="3"/>
        <v>1.2895958557547802</v>
      </c>
      <c r="BC28" s="1">
        <f t="shared" si="3"/>
        <v>1.8512012242326526E-101</v>
      </c>
      <c r="BE28" s="2">
        <v>135</v>
      </c>
      <c r="BF28" s="1">
        <f t="shared" si="9"/>
        <v>1.8476338476338499E-101</v>
      </c>
      <c r="BG28" s="1">
        <f t="shared" si="4"/>
        <v>1.8476338476338499E-101</v>
      </c>
      <c r="BH28" s="1">
        <f t="shared" si="4"/>
        <v>13.415779439257763</v>
      </c>
      <c r="BI28" s="1">
        <f t="shared" si="4"/>
        <v>1.8476338476338499E-101</v>
      </c>
      <c r="BJ28" s="1">
        <f t="shared" si="4"/>
        <v>1.8476338476338499E-101</v>
      </c>
      <c r="BK28" s="1">
        <f t="shared" si="4"/>
        <v>1.8476338476338499E-101</v>
      </c>
      <c r="BL28" s="1">
        <f t="shared" si="4"/>
        <v>23.153460506854117</v>
      </c>
      <c r="BM28" s="1">
        <f t="shared" si="4"/>
        <v>1.8476338476338499E-101</v>
      </c>
      <c r="BN28" s="1">
        <f t="shared" si="4"/>
        <v>1.8476338476338499E-101</v>
      </c>
      <c r="BO28" s="1">
        <f t="shared" si="4"/>
        <v>1.8476338476338499E-101</v>
      </c>
      <c r="BP28" s="1">
        <f t="shared" si="4"/>
        <v>17.890229411426283</v>
      </c>
      <c r="BQ28" s="1">
        <f t="shared" si="4"/>
        <v>1.8476338476338499E-101</v>
      </c>
      <c r="BR28" s="1">
        <f t="shared" si="4"/>
        <v>1.8476338476338499E-101</v>
      </c>
      <c r="BS28" s="1">
        <f t="shared" si="4"/>
        <v>1.8476338476338499E-101</v>
      </c>
      <c r="BT28" s="1">
        <f t="shared" si="4"/>
        <v>4.3915305639878639</v>
      </c>
      <c r="BU28" s="1">
        <f t="shared" si="4"/>
        <v>1.8476338476338499E-101</v>
      </c>
      <c r="BV28" s="1">
        <f t="shared" si="4"/>
        <v>1.8476338476338499E-101</v>
      </c>
      <c r="BW28" s="1">
        <f t="shared" si="5"/>
        <v>1.8476338476338499E-101</v>
      </c>
      <c r="BX28" s="1">
        <f t="shared" si="5"/>
        <v>1.646705400031331</v>
      </c>
      <c r="BY28" s="1">
        <f t="shared" si="5"/>
        <v>1.8476338476338499E-101</v>
      </c>
      <c r="BZ28" s="1">
        <f t="shared" si="5"/>
        <v>1.8476338476338499E-101</v>
      </c>
      <c r="CA28" s="1">
        <f t="shared" si="5"/>
        <v>1.8476338476338499E-101</v>
      </c>
      <c r="CB28" s="1">
        <f t="shared" si="5"/>
        <v>1.2871107266302362</v>
      </c>
      <c r="CC28" s="1">
        <f t="shared" si="5"/>
        <v>1.8476338476338499E-101</v>
      </c>
    </row>
    <row r="29" spans="1:81">
      <c r="A29" s="18"/>
      <c r="B29" s="2">
        <v>150</v>
      </c>
      <c r="C29" s="1">
        <f t="shared" si="6"/>
        <v>1E-100</v>
      </c>
      <c r="D29" s="1">
        <f t="shared" si="1"/>
        <v>1E-100</v>
      </c>
      <c r="E29" s="1">
        <f t="shared" si="1"/>
        <v>33.651156937549075</v>
      </c>
      <c r="F29" s="1">
        <f t="shared" si="1"/>
        <v>1E-100</v>
      </c>
      <c r="G29" s="1">
        <f t="shared" si="1"/>
        <v>1E-100</v>
      </c>
      <c r="H29" s="1">
        <f t="shared" si="1"/>
        <v>1E-100</v>
      </c>
      <c r="I29" s="1">
        <f t="shared" si="1"/>
        <v>67.60829753919819</v>
      </c>
      <c r="J29" s="1">
        <f t="shared" si="1"/>
        <v>1E-100</v>
      </c>
      <c r="K29" s="1">
        <f t="shared" si="1"/>
        <v>1E-100</v>
      </c>
      <c r="L29" s="1">
        <f t="shared" si="1"/>
        <v>1E-100</v>
      </c>
      <c r="M29" s="1">
        <f t="shared" si="1"/>
        <v>47.533522594280555</v>
      </c>
      <c r="N29" s="1">
        <f t="shared" si="1"/>
        <v>1E-100</v>
      </c>
      <c r="O29" s="1">
        <f t="shared" si="1"/>
        <v>1E-100</v>
      </c>
      <c r="P29" s="1">
        <f t="shared" si="1"/>
        <v>1E-100</v>
      </c>
      <c r="Q29" s="1">
        <f t="shared" si="1"/>
        <v>10.739894123412455</v>
      </c>
      <c r="R29" s="1">
        <f t="shared" si="1"/>
        <v>1E-100</v>
      </c>
      <c r="S29" s="1">
        <f t="shared" si="1"/>
        <v>1E-100</v>
      </c>
      <c r="T29" s="1">
        <f t="shared" si="1"/>
        <v>1E-100</v>
      </c>
      <c r="U29" s="1">
        <f t="shared" si="1"/>
        <v>3.580964371026361</v>
      </c>
      <c r="V29" s="1">
        <f t="shared" si="1"/>
        <v>1E-100</v>
      </c>
      <c r="W29" s="1">
        <f t="shared" si="1"/>
        <v>1E-100</v>
      </c>
      <c r="X29" s="1">
        <f t="shared" si="1"/>
        <v>1E-100</v>
      </c>
      <c r="Y29" s="1">
        <f t="shared" si="1"/>
        <v>3.4833731503601189</v>
      </c>
      <c r="Z29" s="1">
        <f t="shared" si="1"/>
        <v>1E-100</v>
      </c>
      <c r="AB29">
        <f t="shared" si="7"/>
        <v>0.13089969389957468</v>
      </c>
      <c r="AC29">
        <v>0.13154253154253201</v>
      </c>
      <c r="AE29" s="2">
        <v>150</v>
      </c>
      <c r="AF29" s="1">
        <f t="shared" si="8"/>
        <v>1.3089969389957467E-101</v>
      </c>
      <c r="AG29" s="1">
        <f t="shared" si="2"/>
        <v>1.3089969389957467E-101</v>
      </c>
      <c r="AH29" s="1">
        <f t="shared" si="2"/>
        <v>4.404926142491723</v>
      </c>
      <c r="AI29" s="1">
        <f t="shared" si="2"/>
        <v>1.3089969389957467E-101</v>
      </c>
      <c r="AJ29" s="1">
        <f t="shared" si="2"/>
        <v>1.3089969389957467E-101</v>
      </c>
      <c r="AK29" s="1">
        <f t="shared" si="2"/>
        <v>1.3089969389957467E-101</v>
      </c>
      <c r="AL29" s="1">
        <f t="shared" si="2"/>
        <v>8.8499054529524113</v>
      </c>
      <c r="AM29" s="1">
        <f t="shared" si="2"/>
        <v>1.3089969389957467E-101</v>
      </c>
      <c r="AN29" s="1">
        <f t="shared" si="2"/>
        <v>1.3089969389957467E-101</v>
      </c>
      <c r="AO29" s="1">
        <f t="shared" si="2"/>
        <v>1.3089969389957467E-101</v>
      </c>
      <c r="AP29" s="1">
        <f t="shared" si="2"/>
        <v>6.2221235575598417</v>
      </c>
      <c r="AQ29" s="1">
        <f t="shared" si="2"/>
        <v>1.3089969389957467E-101</v>
      </c>
      <c r="AR29" s="1">
        <f t="shared" si="2"/>
        <v>1.3089969389957467E-101</v>
      </c>
      <c r="AS29" s="1">
        <f t="shared" si="2"/>
        <v>1.3089969389957467E-101</v>
      </c>
      <c r="AT29" s="1">
        <f t="shared" si="2"/>
        <v>1.4058488532685312</v>
      </c>
      <c r="AU29" s="1">
        <f t="shared" si="2"/>
        <v>1.3089969389957467E-101</v>
      </c>
      <c r="AV29" s="1">
        <f t="shared" si="2"/>
        <v>1.3089969389957467E-101</v>
      </c>
      <c r="AW29" s="1">
        <f t="shared" si="3"/>
        <v>1.3089969389957467E-101</v>
      </c>
      <c r="AX29" s="1">
        <f t="shared" si="3"/>
        <v>0.46874714003263362</v>
      </c>
      <c r="AY29" s="1">
        <f t="shared" si="3"/>
        <v>1.3089969389957467E-101</v>
      </c>
      <c r="AZ29" s="1">
        <f t="shared" si="3"/>
        <v>1.3089969389957467E-101</v>
      </c>
      <c r="BA29" s="1">
        <f t="shared" si="3"/>
        <v>1.3089969389957467E-101</v>
      </c>
      <c r="BB29" s="1">
        <f t="shared" si="3"/>
        <v>0.45597247912013666</v>
      </c>
      <c r="BC29" s="1">
        <f t="shared" si="3"/>
        <v>1.3089969389957467E-101</v>
      </c>
      <c r="BE29" s="2">
        <v>150</v>
      </c>
      <c r="BF29" s="1">
        <f t="shared" si="9"/>
        <v>1.3154253154253201E-101</v>
      </c>
      <c r="BG29" s="1">
        <f t="shared" si="4"/>
        <v>1.3154253154253201E-101</v>
      </c>
      <c r="BH29" s="1">
        <f t="shared" si="4"/>
        <v>4.426558372900244</v>
      </c>
      <c r="BI29" s="1">
        <f t="shared" si="4"/>
        <v>1.3154253154253201E-101</v>
      </c>
      <c r="BJ29" s="1">
        <f t="shared" si="4"/>
        <v>1.3154253154253201E-101</v>
      </c>
      <c r="BK29" s="1">
        <f t="shared" si="4"/>
        <v>1.3154253154253201E-101</v>
      </c>
      <c r="BL29" s="1">
        <f t="shared" si="4"/>
        <v>8.8933666115868668</v>
      </c>
      <c r="BM29" s="1">
        <f t="shared" si="4"/>
        <v>1.3154253154253201E-101</v>
      </c>
      <c r="BN29" s="1">
        <f t="shared" si="4"/>
        <v>1.3154253154253201E-101</v>
      </c>
      <c r="BO29" s="1">
        <f t="shared" si="4"/>
        <v>1.3154253154253201E-101</v>
      </c>
      <c r="BP29" s="1">
        <f t="shared" si="4"/>
        <v>6.2526798951858078</v>
      </c>
      <c r="BQ29" s="1">
        <f t="shared" si="4"/>
        <v>1.3154253154253201E-101</v>
      </c>
      <c r="BR29" s="1">
        <f t="shared" si="4"/>
        <v>1.3154253154253201E-101</v>
      </c>
      <c r="BS29" s="1">
        <f t="shared" si="4"/>
        <v>1.3154253154253201E-101</v>
      </c>
      <c r="BT29" s="1">
        <f t="shared" si="4"/>
        <v>1.412752861492437</v>
      </c>
      <c r="BU29" s="1">
        <f t="shared" si="4"/>
        <v>1.3154253154253201E-101</v>
      </c>
      <c r="BV29" s="1">
        <f t="shared" si="4"/>
        <v>1.3154253154253201E-101</v>
      </c>
      <c r="BW29" s="1">
        <f t="shared" si="5"/>
        <v>1.3154253154253201E-101</v>
      </c>
      <c r="BX29" s="1">
        <f t="shared" si="5"/>
        <v>0.47104911872841837</v>
      </c>
      <c r="BY29" s="1">
        <f t="shared" si="5"/>
        <v>1.3154253154253201E-101</v>
      </c>
      <c r="BZ29" s="1">
        <f t="shared" si="5"/>
        <v>1.3154253154253201E-101</v>
      </c>
      <c r="CA29" s="1">
        <f t="shared" si="5"/>
        <v>1.3154253154253201E-101</v>
      </c>
      <c r="CB29" s="1">
        <f t="shared" si="5"/>
        <v>0.45821172250565501</v>
      </c>
      <c r="CC29" s="1">
        <f t="shared" si="5"/>
        <v>1.3154253154253201E-101</v>
      </c>
    </row>
    <row r="30" spans="1:81">
      <c r="A30" s="18"/>
      <c r="B30" s="2">
        <v>165</v>
      </c>
      <c r="C30" s="1">
        <f t="shared" si="6"/>
        <v>1E-100</v>
      </c>
      <c r="D30" s="1">
        <f t="shared" si="1"/>
        <v>1E-100</v>
      </c>
      <c r="E30" s="1">
        <f t="shared" si="1"/>
        <v>10.49542428652323</v>
      </c>
      <c r="F30" s="1">
        <f t="shared" si="1"/>
        <v>1E-100</v>
      </c>
      <c r="G30" s="1">
        <f t="shared" si="1"/>
        <v>1E-100</v>
      </c>
      <c r="H30" s="1">
        <f t="shared" si="1"/>
        <v>1E-100</v>
      </c>
      <c r="I30" s="1">
        <f t="shared" si="1"/>
        <v>18.663796908346708</v>
      </c>
      <c r="J30" s="1">
        <f t="shared" si="1"/>
        <v>1E-100</v>
      </c>
      <c r="K30" s="1">
        <f t="shared" si="1"/>
        <v>1E-100</v>
      </c>
      <c r="L30" s="1">
        <f t="shared" si="1"/>
        <v>1E-100</v>
      </c>
      <c r="M30" s="1">
        <f t="shared" si="1"/>
        <v>16.634126503701705</v>
      </c>
      <c r="N30" s="1">
        <f t="shared" si="1"/>
        <v>1E-100</v>
      </c>
      <c r="O30" s="1">
        <f t="shared" si="1"/>
        <v>1E-100</v>
      </c>
      <c r="P30" s="1">
        <f t="shared" si="1"/>
        <v>1E-100</v>
      </c>
      <c r="Q30" s="1">
        <f t="shared" si="1"/>
        <v>8.6099375218460068</v>
      </c>
      <c r="R30" s="1">
        <f t="shared" si="1"/>
        <v>1E-100</v>
      </c>
      <c r="S30" s="1">
        <f t="shared" si="1"/>
        <v>1E-100</v>
      </c>
      <c r="T30" s="1">
        <f t="shared" si="1"/>
        <v>1E-100</v>
      </c>
      <c r="U30" s="1">
        <f t="shared" ref="D30:Z31" si="10">IF(U14="",10^-100,10^(U14/10))</f>
        <v>3.9719154946944033</v>
      </c>
      <c r="V30" s="1">
        <f t="shared" si="10"/>
        <v>1E-100</v>
      </c>
      <c r="W30" s="1">
        <f t="shared" si="10"/>
        <v>1E-100</v>
      </c>
      <c r="X30" s="1">
        <f t="shared" si="10"/>
        <v>1E-100</v>
      </c>
      <c r="Y30" s="1">
        <f t="shared" si="10"/>
        <v>5.5847019473683082</v>
      </c>
      <c r="Z30" s="1">
        <f t="shared" si="10"/>
        <v>1E-100</v>
      </c>
      <c r="AB30">
        <f t="shared" si="7"/>
        <v>6.7758667558600438E-2</v>
      </c>
      <c r="AC30">
        <v>6.6057424952074006E-2</v>
      </c>
      <c r="AE30" s="2">
        <v>165</v>
      </c>
      <c r="AF30" s="1">
        <f t="shared" si="8"/>
        <v>6.775866755860044E-102</v>
      </c>
      <c r="AG30" s="1">
        <f t="shared" si="2"/>
        <v>6.775866755860044E-102</v>
      </c>
      <c r="AH30" s="1">
        <f t="shared" si="2"/>
        <v>0.71115596511698875</v>
      </c>
      <c r="AI30" s="1">
        <f t="shared" si="2"/>
        <v>6.775866755860044E-102</v>
      </c>
      <c r="AJ30" s="1">
        <f t="shared" si="2"/>
        <v>6.775866755860044E-102</v>
      </c>
      <c r="AK30" s="1">
        <f t="shared" si="2"/>
        <v>6.775866755860044E-102</v>
      </c>
      <c r="AL30" s="1">
        <f t="shared" si="2"/>
        <v>1.2646340100938993</v>
      </c>
      <c r="AM30" s="1">
        <f t="shared" si="2"/>
        <v>6.775866755860044E-102</v>
      </c>
      <c r="AN30" s="1">
        <f t="shared" si="2"/>
        <v>6.775866755860044E-102</v>
      </c>
      <c r="AO30" s="1">
        <f t="shared" si="2"/>
        <v>6.775866755860044E-102</v>
      </c>
      <c r="AP30" s="1">
        <f t="shared" si="2"/>
        <v>1.1271062478920284</v>
      </c>
      <c r="AQ30" s="1">
        <f t="shared" si="2"/>
        <v>6.775866755860044E-102</v>
      </c>
      <c r="AR30" s="1">
        <f t="shared" si="2"/>
        <v>6.775866755860044E-102</v>
      </c>
      <c r="AS30" s="1">
        <f t="shared" si="2"/>
        <v>6.775866755860044E-102</v>
      </c>
      <c r="AT30" s="1">
        <f t="shared" si="2"/>
        <v>0.58339789424308364</v>
      </c>
      <c r="AU30" s="1">
        <f t="shared" si="2"/>
        <v>6.775866755860044E-102</v>
      </c>
      <c r="AV30" s="1">
        <f t="shared" si="2"/>
        <v>6.775866755860044E-102</v>
      </c>
      <c r="AW30" s="1">
        <f t="shared" si="3"/>
        <v>6.775866755860044E-102</v>
      </c>
      <c r="AX30" s="1">
        <f t="shared" si="3"/>
        <v>0.26913170157585209</v>
      </c>
      <c r="AY30" s="1">
        <f t="shared" si="3"/>
        <v>6.775866755860044E-102</v>
      </c>
      <c r="AZ30" s="1">
        <f t="shared" si="3"/>
        <v>6.775866755860044E-102</v>
      </c>
      <c r="BA30" s="1">
        <f t="shared" si="3"/>
        <v>6.775866755860044E-102</v>
      </c>
      <c r="BB30" s="1">
        <f t="shared" si="3"/>
        <v>0.37841196266559768</v>
      </c>
      <c r="BC30" s="1">
        <f t="shared" si="3"/>
        <v>6.775866755860044E-102</v>
      </c>
      <c r="BE30" s="2">
        <v>165</v>
      </c>
      <c r="BF30" s="1">
        <f t="shared" si="9"/>
        <v>6.605742495207401E-102</v>
      </c>
      <c r="BG30" s="1">
        <f t="shared" si="4"/>
        <v>6.605742495207401E-102</v>
      </c>
      <c r="BH30" s="1">
        <f t="shared" si="4"/>
        <v>0.69330070214718309</v>
      </c>
      <c r="BI30" s="1">
        <f t="shared" si="4"/>
        <v>6.605742495207401E-102</v>
      </c>
      <c r="BJ30" s="1">
        <f t="shared" si="4"/>
        <v>6.605742495207401E-102</v>
      </c>
      <c r="BK30" s="1">
        <f t="shared" si="4"/>
        <v>6.605742495207401E-102</v>
      </c>
      <c r="BL30" s="1">
        <f t="shared" si="4"/>
        <v>1.2328823635938635</v>
      </c>
      <c r="BM30" s="1">
        <f t="shared" si="4"/>
        <v>6.605742495207401E-102</v>
      </c>
      <c r="BN30" s="1">
        <f t="shared" si="4"/>
        <v>6.605742495207401E-102</v>
      </c>
      <c r="BO30" s="1">
        <f t="shared" si="4"/>
        <v>6.605742495207401E-102</v>
      </c>
      <c r="BP30" s="1">
        <f t="shared" si="4"/>
        <v>1.0988075631615806</v>
      </c>
      <c r="BQ30" s="1">
        <f t="shared" si="4"/>
        <v>6.605742495207401E-102</v>
      </c>
      <c r="BR30" s="1">
        <f t="shared" si="4"/>
        <v>6.605742495207401E-102</v>
      </c>
      <c r="BS30" s="1">
        <f t="shared" si="4"/>
        <v>6.605742495207401E-102</v>
      </c>
      <c r="BT30" s="1">
        <f t="shared" si="4"/>
        <v>0.56875030169138863</v>
      </c>
      <c r="BU30" s="1">
        <f t="shared" si="4"/>
        <v>6.605742495207401E-102</v>
      </c>
      <c r="BV30" s="1">
        <f t="shared" si="4"/>
        <v>6.605742495207401E-102</v>
      </c>
      <c r="BW30" s="1">
        <f t="shared" si="5"/>
        <v>6.605742495207401E-102</v>
      </c>
      <c r="BX30" s="1">
        <f t="shared" si="5"/>
        <v>0.26237450970675547</v>
      </c>
      <c r="BY30" s="1">
        <f t="shared" si="5"/>
        <v>6.605742495207401E-102</v>
      </c>
      <c r="BZ30" s="1">
        <f t="shared" si="5"/>
        <v>6.605742495207401E-102</v>
      </c>
      <c r="CA30" s="1">
        <f t="shared" si="5"/>
        <v>6.605742495207401E-102</v>
      </c>
      <c r="CB30" s="1">
        <f t="shared" si="5"/>
        <v>0.36891102976798357</v>
      </c>
      <c r="CC30" s="1">
        <f t="shared" si="5"/>
        <v>6.605742495207401E-102</v>
      </c>
    </row>
    <row r="31" spans="1:81">
      <c r="A31" s="18"/>
      <c r="B31" s="2">
        <v>180</v>
      </c>
      <c r="C31" s="1">
        <f t="shared" si="6"/>
        <v>1E-100</v>
      </c>
      <c r="D31" s="1">
        <f t="shared" si="10"/>
        <v>1E-100</v>
      </c>
      <c r="E31" s="1">
        <f t="shared" si="10"/>
        <v>1E-100</v>
      </c>
      <c r="F31" s="1">
        <f t="shared" si="10"/>
        <v>1E-100</v>
      </c>
      <c r="G31" s="1">
        <f t="shared" si="10"/>
        <v>1E-100</v>
      </c>
      <c r="H31" s="1">
        <f t="shared" si="10"/>
        <v>1E-100</v>
      </c>
      <c r="I31" s="1">
        <f t="shared" si="10"/>
        <v>1E-100</v>
      </c>
      <c r="J31" s="1">
        <f t="shared" si="10"/>
        <v>1E-100</v>
      </c>
      <c r="K31" s="1">
        <f t="shared" si="10"/>
        <v>1E-100</v>
      </c>
      <c r="L31" s="1">
        <f t="shared" si="10"/>
        <v>1E-100</v>
      </c>
      <c r="M31" s="1">
        <f t="shared" si="10"/>
        <v>1E-100</v>
      </c>
      <c r="N31" s="1">
        <f t="shared" si="10"/>
        <v>1E-100</v>
      </c>
      <c r="O31" s="1">
        <f t="shared" si="10"/>
        <v>1E-100</v>
      </c>
      <c r="P31" s="1">
        <f t="shared" si="10"/>
        <v>1E-100</v>
      </c>
      <c r="Q31" s="1">
        <f t="shared" si="10"/>
        <v>1E-100</v>
      </c>
      <c r="R31" s="1">
        <f t="shared" si="10"/>
        <v>1E-100</v>
      </c>
      <c r="S31" s="1">
        <f t="shared" si="10"/>
        <v>1E-100</v>
      </c>
      <c r="T31" s="1">
        <f t="shared" si="10"/>
        <v>1E-100</v>
      </c>
      <c r="U31" s="1">
        <f t="shared" si="10"/>
        <v>1E-100</v>
      </c>
      <c r="V31" s="1">
        <f t="shared" si="10"/>
        <v>1E-100</v>
      </c>
      <c r="W31" s="1">
        <f t="shared" si="10"/>
        <v>1E-100</v>
      </c>
      <c r="X31" s="1">
        <f t="shared" si="10"/>
        <v>1E-100</v>
      </c>
      <c r="Y31" s="1">
        <f t="shared" si="10"/>
        <v>1E-100</v>
      </c>
      <c r="Z31" s="1">
        <f t="shared" si="10"/>
        <v>1E-100</v>
      </c>
      <c r="AB31">
        <f t="shared" si="7"/>
        <v>3.2074311545815052E-17</v>
      </c>
      <c r="AC31">
        <v>6.9930069930069999E-3</v>
      </c>
      <c r="AE31" s="2">
        <v>180</v>
      </c>
      <c r="AF31" s="1">
        <f t="shared" si="8"/>
        <v>3.2074311545815053E-117</v>
      </c>
      <c r="AG31" s="1">
        <f t="shared" si="2"/>
        <v>3.2074311545815053E-117</v>
      </c>
      <c r="AH31" s="1">
        <f t="shared" si="2"/>
        <v>3.2074311545815053E-117</v>
      </c>
      <c r="AI31" s="1">
        <f t="shared" si="2"/>
        <v>3.2074311545815053E-117</v>
      </c>
      <c r="AJ31" s="1">
        <f t="shared" si="2"/>
        <v>3.2074311545815053E-117</v>
      </c>
      <c r="AK31" s="1">
        <f t="shared" si="2"/>
        <v>3.2074311545815053E-117</v>
      </c>
      <c r="AL31" s="1">
        <f t="shared" si="2"/>
        <v>3.2074311545815053E-117</v>
      </c>
      <c r="AM31" s="1">
        <f t="shared" si="2"/>
        <v>3.2074311545815053E-117</v>
      </c>
      <c r="AN31" s="1">
        <f t="shared" si="2"/>
        <v>3.2074311545815053E-117</v>
      </c>
      <c r="AO31" s="1">
        <f t="shared" si="2"/>
        <v>3.2074311545815053E-117</v>
      </c>
      <c r="AP31" s="1">
        <f t="shared" si="2"/>
        <v>3.2074311545815053E-117</v>
      </c>
      <c r="AQ31" s="1">
        <f t="shared" si="2"/>
        <v>3.2074311545815053E-117</v>
      </c>
      <c r="AR31" s="1">
        <f t="shared" si="2"/>
        <v>3.2074311545815053E-117</v>
      </c>
      <c r="AS31" s="1">
        <f t="shared" si="2"/>
        <v>3.2074311545815053E-117</v>
      </c>
      <c r="AT31" s="1">
        <f t="shared" si="2"/>
        <v>3.2074311545815053E-117</v>
      </c>
      <c r="AU31" s="1">
        <f t="shared" si="2"/>
        <v>3.2074311545815053E-117</v>
      </c>
      <c r="AV31" s="1">
        <f t="shared" si="2"/>
        <v>3.2074311545815053E-117</v>
      </c>
      <c r="AW31" s="1">
        <f t="shared" si="3"/>
        <v>3.2074311545815053E-117</v>
      </c>
      <c r="AX31" s="1">
        <f t="shared" si="3"/>
        <v>3.2074311545815053E-117</v>
      </c>
      <c r="AY31" s="1">
        <f t="shared" si="3"/>
        <v>3.2074311545815053E-117</v>
      </c>
      <c r="AZ31" s="1">
        <f t="shared" si="3"/>
        <v>3.2074311545815053E-117</v>
      </c>
      <c r="BA31" s="1">
        <f t="shared" si="3"/>
        <v>3.2074311545815053E-117</v>
      </c>
      <c r="BB31" s="1">
        <f t="shared" si="3"/>
        <v>3.2074311545815053E-117</v>
      </c>
      <c r="BC31" s="1">
        <f t="shared" si="3"/>
        <v>3.2074311545815053E-117</v>
      </c>
      <c r="BE31" s="2">
        <v>180</v>
      </c>
      <c r="BF31" s="1">
        <f t="shared" si="9"/>
        <v>6.9930069930070005E-103</v>
      </c>
      <c r="BG31" s="1">
        <f t="shared" si="4"/>
        <v>6.9930069930070005E-103</v>
      </c>
      <c r="BH31" s="1">
        <f t="shared" si="4"/>
        <v>6.9930069930070005E-103</v>
      </c>
      <c r="BI31" s="1">
        <f t="shared" si="4"/>
        <v>6.9930069930070005E-103</v>
      </c>
      <c r="BJ31" s="1">
        <f t="shared" si="4"/>
        <v>6.9930069930070005E-103</v>
      </c>
      <c r="BK31" s="1">
        <f t="shared" si="4"/>
        <v>6.9930069930070005E-103</v>
      </c>
      <c r="BL31" s="1">
        <f t="shared" si="4"/>
        <v>6.9930069930070005E-103</v>
      </c>
      <c r="BM31" s="1">
        <f t="shared" si="4"/>
        <v>6.9930069930070005E-103</v>
      </c>
      <c r="BN31" s="1">
        <f t="shared" si="4"/>
        <v>6.9930069930070005E-103</v>
      </c>
      <c r="BO31" s="1">
        <f t="shared" si="4"/>
        <v>6.9930069930070005E-103</v>
      </c>
      <c r="BP31" s="1">
        <f t="shared" si="4"/>
        <v>6.9930069930070005E-103</v>
      </c>
      <c r="BQ31" s="1">
        <f t="shared" si="4"/>
        <v>6.9930069930070005E-103</v>
      </c>
      <c r="BR31" s="1">
        <f t="shared" si="4"/>
        <v>6.9930069930070005E-103</v>
      </c>
      <c r="BS31" s="1">
        <f t="shared" si="4"/>
        <v>6.9930069930070005E-103</v>
      </c>
      <c r="BT31" s="1">
        <f t="shared" si="4"/>
        <v>6.9930069930070005E-103</v>
      </c>
      <c r="BU31" s="1">
        <f t="shared" si="4"/>
        <v>6.9930069930070005E-103</v>
      </c>
      <c r="BV31" s="1">
        <f t="shared" si="4"/>
        <v>6.9930069930070005E-103</v>
      </c>
      <c r="BW31" s="1">
        <f t="shared" si="5"/>
        <v>6.9930069930070005E-103</v>
      </c>
      <c r="BX31" s="1">
        <f t="shared" si="5"/>
        <v>6.9930069930070005E-103</v>
      </c>
      <c r="BY31" s="1">
        <f t="shared" si="5"/>
        <v>6.9930069930070005E-103</v>
      </c>
      <c r="BZ31" s="1">
        <f t="shared" si="5"/>
        <v>6.9930069930070005E-103</v>
      </c>
      <c r="CA31" s="1">
        <f t="shared" si="5"/>
        <v>6.9930069930070005E-103</v>
      </c>
      <c r="CB31" s="1">
        <f t="shared" si="5"/>
        <v>6.9930069930070005E-103</v>
      </c>
      <c r="CC31" s="1">
        <f t="shared" si="5"/>
        <v>6.9930069930070005E-103</v>
      </c>
    </row>
    <row r="33" spans="2:6">
      <c r="B33" s="15" t="s">
        <v>24</v>
      </c>
      <c r="C33" s="5">
        <f>B4</f>
        <v>15</v>
      </c>
      <c r="E33" s="15" t="s">
        <v>26</v>
      </c>
      <c r="F33" s="3">
        <f>C33*PI()/180</f>
        <v>0.26179938779914941</v>
      </c>
    </row>
    <row r="34" spans="2:6">
      <c r="B34" s="15" t="s">
        <v>25</v>
      </c>
      <c r="C34">
        <v>60</v>
      </c>
      <c r="E34" s="15" t="s">
        <v>27</v>
      </c>
      <c r="F34" s="3">
        <f>C34*PI()/180</f>
        <v>1.0471975511965976</v>
      </c>
    </row>
    <row r="35" spans="2:6">
      <c r="B35" s="2" t="s">
        <v>11</v>
      </c>
    </row>
    <row r="36" spans="2:6">
      <c r="B36" t="s">
        <v>4</v>
      </c>
      <c r="C36" s="3">
        <f>SUM(AF19:BC31)*F34/(4*PI())</f>
        <v>69.860184879569474</v>
      </c>
    </row>
    <row r="37" spans="2:6">
      <c r="B37" t="s">
        <v>5</v>
      </c>
      <c r="C37" s="6">
        <f>10*LOG10(C36)</f>
        <v>18.442297306298642</v>
      </c>
    </row>
    <row r="39" spans="2:6">
      <c r="B39" s="2" t="s">
        <v>12</v>
      </c>
    </row>
    <row r="40" spans="2:6">
      <c r="B40" t="s">
        <v>4</v>
      </c>
      <c r="C40" s="3">
        <f>SUM(BF19:CC31)*F34/(4*PI())</f>
        <v>70.145370556793807</v>
      </c>
    </row>
    <row r="41" spans="2:6">
      <c r="B41" t="s">
        <v>5</v>
      </c>
      <c r="C41" s="6">
        <f>10*LOG10(C40)</f>
        <v>18.459990138108079</v>
      </c>
    </row>
  </sheetData>
  <mergeCells count="7">
    <mergeCell ref="AF17:BC17"/>
    <mergeCell ref="BF17:CC17"/>
    <mergeCell ref="A19:A31"/>
    <mergeCell ref="C1:Z1"/>
    <mergeCell ref="A3:A15"/>
    <mergeCell ref="C17:Z17"/>
    <mergeCell ref="AB17:AC1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3C273-F5DD-4C17-A65B-FD585920755D}">
  <sheetPr codeName="Sheet6"/>
  <dimension ref="A1:CC41"/>
  <sheetViews>
    <sheetView topLeftCell="A21" zoomScaleNormal="100" workbookViewId="0">
      <selection activeCell="AC2" sqref="AC2:AD16"/>
    </sheetView>
  </sheetViews>
  <sheetFormatPr defaultRowHeight="14.4"/>
  <cols>
    <col min="1" max="1" width="3.33203125" customWidth="1"/>
    <col min="2" max="2" width="14.33203125" bestFit="1" customWidth="1"/>
    <col min="3" max="26" width="9" customWidth="1"/>
  </cols>
  <sheetData>
    <row r="1" spans="1:32" ht="21">
      <c r="B1" s="4" t="s">
        <v>3</v>
      </c>
      <c r="C1" s="17" t="s">
        <v>1</v>
      </c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</row>
    <row r="2" spans="1:32" ht="57.6">
      <c r="C2" s="2">
        <v>0</v>
      </c>
      <c r="D2" s="2">
        <v>15</v>
      </c>
      <c r="E2" s="2">
        <v>30</v>
      </c>
      <c r="F2" s="2">
        <v>45</v>
      </c>
      <c r="G2" s="2">
        <v>60</v>
      </c>
      <c r="H2" s="2">
        <v>75</v>
      </c>
      <c r="I2" s="2">
        <v>90</v>
      </c>
      <c r="J2" s="2">
        <v>105</v>
      </c>
      <c r="K2" s="2">
        <v>120</v>
      </c>
      <c r="L2" s="2">
        <v>135</v>
      </c>
      <c r="M2" s="2">
        <v>150</v>
      </c>
      <c r="N2" s="2">
        <v>165</v>
      </c>
      <c r="O2" s="2">
        <v>180</v>
      </c>
      <c r="P2" s="2">
        <v>195</v>
      </c>
      <c r="Q2" s="2">
        <v>210</v>
      </c>
      <c r="R2" s="2">
        <v>225</v>
      </c>
      <c r="S2" s="2">
        <v>240</v>
      </c>
      <c r="T2" s="2">
        <v>255</v>
      </c>
      <c r="U2" s="2">
        <v>270</v>
      </c>
      <c r="V2" s="2">
        <v>285</v>
      </c>
      <c r="W2" s="2">
        <v>300</v>
      </c>
      <c r="X2" s="2">
        <v>315</v>
      </c>
      <c r="Y2" s="2">
        <v>330</v>
      </c>
      <c r="Z2" s="2">
        <v>345</v>
      </c>
      <c r="AA2" s="2">
        <v>360</v>
      </c>
      <c r="AC2" s="16" t="s">
        <v>30</v>
      </c>
      <c r="AD2" s="16" t="s">
        <v>31</v>
      </c>
    </row>
    <row r="3" spans="1:32">
      <c r="A3" s="18" t="s">
        <v>2</v>
      </c>
      <c r="B3" s="2">
        <v>0</v>
      </c>
      <c r="C3" s="9"/>
      <c r="D3" s="9"/>
      <c r="E3" s="9"/>
      <c r="F3" s="9">
        <v>20.170000000000002</v>
      </c>
      <c r="G3" s="9"/>
      <c r="H3" s="9"/>
      <c r="I3" s="9"/>
      <c r="J3" s="9">
        <v>20.170000000000002</v>
      </c>
      <c r="K3" s="9"/>
      <c r="L3" s="9"/>
      <c r="M3" s="9"/>
      <c r="N3" s="9">
        <v>20.170000000000002</v>
      </c>
      <c r="O3" s="9"/>
      <c r="P3" s="9"/>
      <c r="Q3" s="9"/>
      <c r="R3" s="9">
        <v>20.170000000000002</v>
      </c>
      <c r="S3" s="9"/>
      <c r="T3" s="9"/>
      <c r="U3" s="9"/>
      <c r="V3" s="9">
        <v>20.170000000000002</v>
      </c>
      <c r="W3" s="9"/>
      <c r="X3" s="9"/>
      <c r="Y3" s="9"/>
      <c r="Z3" s="9">
        <v>20.170000000000002</v>
      </c>
      <c r="AA3" s="10"/>
      <c r="AC3">
        <f>1</f>
        <v>1</v>
      </c>
      <c r="AD3">
        <f>SUM(AC3:AC15)</f>
        <v>67</v>
      </c>
      <c r="AF3" s="3"/>
    </row>
    <row r="4" spans="1:32">
      <c r="A4" s="18"/>
      <c r="B4" s="2">
        <v>15</v>
      </c>
      <c r="C4" s="9"/>
      <c r="D4" s="9"/>
      <c r="E4" s="9"/>
      <c r="F4" s="9">
        <v>18.64</v>
      </c>
      <c r="G4" s="9"/>
      <c r="H4" s="9"/>
      <c r="I4" s="9"/>
      <c r="J4" s="9">
        <v>17.5</v>
      </c>
      <c r="K4" s="9"/>
      <c r="L4" s="9"/>
      <c r="M4" s="9"/>
      <c r="N4" s="9">
        <v>20.67</v>
      </c>
      <c r="O4" s="9"/>
      <c r="P4" s="9"/>
      <c r="Q4" s="9"/>
      <c r="R4" s="9">
        <v>21.59</v>
      </c>
      <c r="S4" s="9"/>
      <c r="T4" s="9"/>
      <c r="U4" s="9"/>
      <c r="V4" s="9">
        <v>21.53</v>
      </c>
      <c r="W4" s="9"/>
      <c r="X4" s="9"/>
      <c r="Y4" s="9"/>
      <c r="Z4" s="9">
        <v>21.26</v>
      </c>
      <c r="AA4" s="10"/>
      <c r="AC4">
        <f>COUNTA(C4:AA4)</f>
        <v>6</v>
      </c>
    </row>
    <row r="5" spans="1:32">
      <c r="A5" s="18"/>
      <c r="B5" s="2">
        <v>30</v>
      </c>
      <c r="C5" s="9"/>
      <c r="D5" s="9"/>
      <c r="E5" s="9"/>
      <c r="F5" s="9">
        <v>17.97</v>
      </c>
      <c r="G5" s="9"/>
      <c r="H5" s="9"/>
      <c r="I5" s="9"/>
      <c r="J5" s="9">
        <v>11.04</v>
      </c>
      <c r="K5" s="9"/>
      <c r="L5" s="9"/>
      <c r="M5" s="9"/>
      <c r="N5" s="9">
        <v>21.41</v>
      </c>
      <c r="O5" s="9"/>
      <c r="P5" s="9"/>
      <c r="Q5" s="9"/>
      <c r="R5" s="9">
        <v>21.58</v>
      </c>
      <c r="S5" s="9"/>
      <c r="T5" s="9"/>
      <c r="U5" s="9"/>
      <c r="V5" s="9">
        <v>20.39</v>
      </c>
      <c r="W5" s="9"/>
      <c r="X5" s="9"/>
      <c r="Y5" s="9"/>
      <c r="Z5" s="9">
        <v>21.5</v>
      </c>
      <c r="AA5" s="10"/>
      <c r="AC5">
        <f t="shared" ref="AC5:AC15" si="0">COUNTA(C5:AA5)</f>
        <v>6</v>
      </c>
    </row>
    <row r="6" spans="1:32">
      <c r="A6" s="18"/>
      <c r="B6" s="2">
        <v>45</v>
      </c>
      <c r="C6" s="9"/>
      <c r="D6" s="9"/>
      <c r="E6" s="9"/>
      <c r="F6" s="9">
        <v>19.809999999999999</v>
      </c>
      <c r="G6" s="9"/>
      <c r="H6" s="9"/>
      <c r="I6" s="9"/>
      <c r="J6" s="9">
        <v>16.75</v>
      </c>
      <c r="K6" s="9"/>
      <c r="L6" s="9"/>
      <c r="M6" s="9"/>
      <c r="N6" s="9">
        <v>22.78</v>
      </c>
      <c r="O6" s="9"/>
      <c r="P6" s="9"/>
      <c r="Q6" s="9"/>
      <c r="R6" s="9">
        <v>20.75</v>
      </c>
      <c r="S6" s="9"/>
      <c r="T6" s="9"/>
      <c r="U6" s="9"/>
      <c r="V6" s="9">
        <v>17.5</v>
      </c>
      <c r="W6" s="9"/>
      <c r="X6" s="9"/>
      <c r="Y6" s="9"/>
      <c r="Z6" s="9">
        <v>20.63</v>
      </c>
      <c r="AA6" s="10"/>
      <c r="AC6">
        <f t="shared" si="0"/>
        <v>6</v>
      </c>
    </row>
    <row r="7" spans="1:32">
      <c r="A7" s="18"/>
      <c r="B7" s="2">
        <v>60</v>
      </c>
      <c r="C7" s="9"/>
      <c r="D7" s="9"/>
      <c r="E7" s="9"/>
      <c r="F7" s="9">
        <v>21.15</v>
      </c>
      <c r="G7" s="9"/>
      <c r="H7" s="9"/>
      <c r="I7" s="9"/>
      <c r="J7" s="9">
        <v>20.87</v>
      </c>
      <c r="K7" s="9"/>
      <c r="L7" s="9"/>
      <c r="M7" s="9"/>
      <c r="N7" s="9">
        <v>22.9</v>
      </c>
      <c r="O7" s="9"/>
      <c r="P7" s="9"/>
      <c r="Q7" s="9"/>
      <c r="R7" s="9">
        <v>18.41</v>
      </c>
      <c r="S7" s="9"/>
      <c r="T7" s="9"/>
      <c r="U7" s="9"/>
      <c r="V7" s="9">
        <v>15.77</v>
      </c>
      <c r="W7" s="9"/>
      <c r="X7" s="9"/>
      <c r="Y7" s="9"/>
      <c r="Z7" s="9">
        <v>18.14</v>
      </c>
      <c r="AA7" s="10"/>
      <c r="AC7">
        <f t="shared" si="0"/>
        <v>6</v>
      </c>
    </row>
    <row r="8" spans="1:32">
      <c r="A8" s="18"/>
      <c r="B8" s="2">
        <v>75</v>
      </c>
      <c r="C8" s="9"/>
      <c r="D8" s="9"/>
      <c r="E8" s="9"/>
      <c r="F8" s="9">
        <v>19.97</v>
      </c>
      <c r="G8" s="9"/>
      <c r="H8" s="9"/>
      <c r="I8" s="9"/>
      <c r="J8" s="9">
        <v>21.42</v>
      </c>
      <c r="K8" s="9"/>
      <c r="L8" s="9"/>
      <c r="M8" s="9"/>
      <c r="N8" s="9">
        <v>21.56</v>
      </c>
      <c r="O8" s="9"/>
      <c r="P8" s="9"/>
      <c r="Q8" s="9"/>
      <c r="R8" s="9">
        <v>16.93</v>
      </c>
      <c r="S8" s="9"/>
      <c r="T8" s="9"/>
      <c r="U8" s="9"/>
      <c r="V8" s="9">
        <v>15.66</v>
      </c>
      <c r="W8" s="9"/>
      <c r="X8" s="9"/>
      <c r="Y8" s="9"/>
      <c r="Z8" s="9">
        <v>14.69</v>
      </c>
      <c r="AA8" s="10"/>
      <c r="AC8">
        <f t="shared" si="0"/>
        <v>6</v>
      </c>
    </row>
    <row r="9" spans="1:32">
      <c r="A9" s="18"/>
      <c r="B9" s="2">
        <v>90</v>
      </c>
      <c r="C9" s="9"/>
      <c r="D9" s="9"/>
      <c r="E9" s="9"/>
      <c r="F9" s="9">
        <v>16.440000000000001</v>
      </c>
      <c r="G9" s="9"/>
      <c r="H9" s="9"/>
      <c r="I9" s="9"/>
      <c r="J9" s="9">
        <v>17.47</v>
      </c>
      <c r="K9" s="9"/>
      <c r="L9" s="9"/>
      <c r="M9" s="9"/>
      <c r="N9" s="9">
        <v>19.91</v>
      </c>
      <c r="O9" s="9"/>
      <c r="P9" s="9"/>
      <c r="Q9" s="9"/>
      <c r="R9" s="9">
        <v>16.329999999999998</v>
      </c>
      <c r="S9" s="9"/>
      <c r="T9" s="9"/>
      <c r="U9" s="9"/>
      <c r="V9" s="9">
        <v>13.41</v>
      </c>
      <c r="W9" s="9"/>
      <c r="X9" s="9"/>
      <c r="Y9" s="9"/>
      <c r="Z9" s="9">
        <v>15.07</v>
      </c>
      <c r="AA9" s="10"/>
      <c r="AC9">
        <f t="shared" si="0"/>
        <v>6</v>
      </c>
    </row>
    <row r="10" spans="1:32">
      <c r="A10" s="18"/>
      <c r="B10" s="2">
        <v>105</v>
      </c>
      <c r="C10" s="9"/>
      <c r="D10" s="9"/>
      <c r="E10" s="9"/>
      <c r="F10" s="9">
        <v>18.11</v>
      </c>
      <c r="G10" s="9"/>
      <c r="H10" s="9"/>
      <c r="I10" s="9"/>
      <c r="J10" s="9">
        <v>16.170000000000002</v>
      </c>
      <c r="K10" s="9"/>
      <c r="L10" s="9"/>
      <c r="M10" s="9"/>
      <c r="N10" s="9">
        <v>20.59</v>
      </c>
      <c r="O10" s="9"/>
      <c r="P10" s="9"/>
      <c r="Q10" s="9"/>
      <c r="R10" s="9">
        <v>15.88</v>
      </c>
      <c r="S10" s="9"/>
      <c r="T10" s="9"/>
      <c r="U10" s="9"/>
      <c r="V10" s="9">
        <v>8.39</v>
      </c>
      <c r="W10" s="9"/>
      <c r="X10" s="9"/>
      <c r="Y10" s="9"/>
      <c r="Z10" s="9">
        <v>16.420000000000002</v>
      </c>
      <c r="AA10" s="10"/>
      <c r="AC10">
        <f t="shared" si="0"/>
        <v>6</v>
      </c>
    </row>
    <row r="11" spans="1:32">
      <c r="A11" s="18"/>
      <c r="B11" s="2">
        <v>120</v>
      </c>
      <c r="C11" s="9"/>
      <c r="D11" s="9"/>
      <c r="E11" s="9"/>
      <c r="F11" s="9">
        <v>20.18</v>
      </c>
      <c r="G11" s="9"/>
      <c r="H11" s="9"/>
      <c r="I11" s="9"/>
      <c r="J11" s="9">
        <v>20.25</v>
      </c>
      <c r="K11" s="9"/>
      <c r="L11" s="9"/>
      <c r="M11" s="9"/>
      <c r="N11" s="9">
        <v>20.43</v>
      </c>
      <c r="O11" s="9"/>
      <c r="P11" s="9"/>
      <c r="Q11" s="9"/>
      <c r="R11" s="9">
        <v>14.45</v>
      </c>
      <c r="S11" s="9"/>
      <c r="T11" s="9"/>
      <c r="U11" s="9"/>
      <c r="V11" s="9">
        <v>9.19</v>
      </c>
      <c r="W11" s="9"/>
      <c r="X11" s="9"/>
      <c r="Y11" s="9"/>
      <c r="Z11" s="9">
        <v>15.33</v>
      </c>
      <c r="AA11" s="10"/>
      <c r="AC11">
        <f t="shared" si="0"/>
        <v>6</v>
      </c>
    </row>
    <row r="12" spans="1:32">
      <c r="A12" s="18"/>
      <c r="B12" s="2">
        <v>135</v>
      </c>
      <c r="C12" s="9"/>
      <c r="D12" s="9"/>
      <c r="E12" s="9"/>
      <c r="F12" s="9">
        <v>19.57</v>
      </c>
      <c r="G12" s="9"/>
      <c r="H12" s="9"/>
      <c r="I12" s="9"/>
      <c r="J12" s="9">
        <v>21</v>
      </c>
      <c r="K12" s="9"/>
      <c r="L12" s="9"/>
      <c r="M12" s="9"/>
      <c r="N12" s="9">
        <v>18.79</v>
      </c>
      <c r="O12" s="9"/>
      <c r="P12" s="9"/>
      <c r="Q12" s="9"/>
      <c r="R12" s="9">
        <v>11.99</v>
      </c>
      <c r="S12" s="9"/>
      <c r="T12" s="9"/>
      <c r="U12" s="9"/>
      <c r="V12" s="9">
        <v>8.4</v>
      </c>
      <c r="W12" s="9"/>
      <c r="X12" s="9"/>
      <c r="Y12" s="9"/>
      <c r="Z12" s="9">
        <v>12.04</v>
      </c>
      <c r="AA12" s="10"/>
      <c r="AC12">
        <f t="shared" si="0"/>
        <v>6</v>
      </c>
    </row>
    <row r="13" spans="1:32">
      <c r="A13" s="18"/>
      <c r="B13" s="2">
        <v>150</v>
      </c>
      <c r="C13" s="9"/>
      <c r="D13" s="9"/>
      <c r="E13" s="9"/>
      <c r="F13" s="9">
        <v>16.690000000000001</v>
      </c>
      <c r="G13" s="9"/>
      <c r="H13" s="9"/>
      <c r="I13" s="9"/>
      <c r="J13" s="9">
        <v>18.38</v>
      </c>
      <c r="K13" s="9"/>
      <c r="L13" s="9"/>
      <c r="M13" s="9"/>
      <c r="N13" s="9">
        <v>15.56</v>
      </c>
      <c r="O13" s="9"/>
      <c r="P13" s="9"/>
      <c r="Q13" s="9"/>
      <c r="R13" s="9">
        <v>8.74</v>
      </c>
      <c r="S13" s="9"/>
      <c r="T13" s="9"/>
      <c r="U13" s="9"/>
      <c r="V13" s="9">
        <v>4.3499999999999996</v>
      </c>
      <c r="W13" s="9"/>
      <c r="X13" s="9"/>
      <c r="Y13" s="9"/>
      <c r="Z13" s="9">
        <v>8.74</v>
      </c>
      <c r="AA13" s="10"/>
      <c r="AC13">
        <f t="shared" si="0"/>
        <v>6</v>
      </c>
    </row>
    <row r="14" spans="1:32">
      <c r="A14" s="18"/>
      <c r="B14" s="2">
        <v>165</v>
      </c>
      <c r="C14" s="9"/>
      <c r="D14" s="9"/>
      <c r="E14" s="9"/>
      <c r="F14" s="9">
        <v>11.08</v>
      </c>
      <c r="G14" s="9"/>
      <c r="H14" s="9"/>
      <c r="I14" s="9"/>
      <c r="J14" s="9">
        <v>12.99</v>
      </c>
      <c r="K14" s="9"/>
      <c r="L14" s="9"/>
      <c r="M14" s="9"/>
      <c r="N14" s="9">
        <v>11.48</v>
      </c>
      <c r="O14" s="9"/>
      <c r="P14" s="9"/>
      <c r="Q14" s="9"/>
      <c r="R14" s="9">
        <v>8.23</v>
      </c>
      <c r="S14" s="9"/>
      <c r="T14" s="9"/>
      <c r="U14" s="9"/>
      <c r="V14" s="9">
        <v>5.43</v>
      </c>
      <c r="W14" s="9"/>
      <c r="X14" s="9"/>
      <c r="Y14" s="9"/>
      <c r="Z14" s="9">
        <v>8.42</v>
      </c>
      <c r="AA14" s="10"/>
      <c r="AC14">
        <f t="shared" si="0"/>
        <v>6</v>
      </c>
    </row>
    <row r="15" spans="1:32">
      <c r="A15" s="18"/>
      <c r="B15" s="2">
        <v>180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10"/>
      <c r="AC15">
        <f t="shared" si="0"/>
        <v>0</v>
      </c>
    </row>
    <row r="16" spans="1:32">
      <c r="C16" s="14">
        <v>0</v>
      </c>
      <c r="D16" s="14">
        <v>1</v>
      </c>
      <c r="E16" s="14">
        <v>2</v>
      </c>
      <c r="F16" s="14">
        <v>3</v>
      </c>
      <c r="G16" s="14">
        <v>4</v>
      </c>
      <c r="H16" s="14">
        <v>5</v>
      </c>
      <c r="I16" s="14">
        <v>6</v>
      </c>
      <c r="J16" s="14">
        <v>7</v>
      </c>
      <c r="K16" s="14">
        <v>8</v>
      </c>
      <c r="L16" s="14">
        <v>9</v>
      </c>
      <c r="M16" s="14">
        <v>10</v>
      </c>
      <c r="N16" s="14">
        <v>11</v>
      </c>
      <c r="O16" s="14">
        <v>12</v>
      </c>
      <c r="P16" s="14">
        <v>13</v>
      </c>
      <c r="Q16" s="14">
        <v>14</v>
      </c>
      <c r="R16" s="14">
        <v>15</v>
      </c>
      <c r="S16" s="14">
        <v>16</v>
      </c>
      <c r="T16" s="14">
        <v>17</v>
      </c>
      <c r="U16" s="14">
        <v>18</v>
      </c>
      <c r="V16" s="14">
        <v>19</v>
      </c>
      <c r="W16" s="14">
        <v>20</v>
      </c>
      <c r="X16" s="14">
        <v>21</v>
      </c>
      <c r="Y16" s="14">
        <v>22</v>
      </c>
      <c r="Z16" s="14">
        <v>23</v>
      </c>
      <c r="AA16" s="14">
        <v>24</v>
      </c>
    </row>
    <row r="17" spans="1:81" ht="21">
      <c r="B17" s="4" t="s">
        <v>0</v>
      </c>
      <c r="C17" s="17" t="s">
        <v>1</v>
      </c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B17" s="17" t="s">
        <v>6</v>
      </c>
      <c r="AC17" s="17"/>
      <c r="AE17" s="4" t="s">
        <v>9</v>
      </c>
      <c r="AF17" s="17" t="s">
        <v>1</v>
      </c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E17" s="4" t="s">
        <v>10</v>
      </c>
      <c r="BF17" s="17" t="s">
        <v>1</v>
      </c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</row>
    <row r="18" spans="1:81">
      <c r="C18" s="2">
        <v>0</v>
      </c>
      <c r="D18" s="2">
        <v>15</v>
      </c>
      <c r="E18" s="2">
        <v>30</v>
      </c>
      <c r="F18" s="2">
        <v>45</v>
      </c>
      <c r="G18" s="2">
        <v>60</v>
      </c>
      <c r="H18" s="2">
        <v>75</v>
      </c>
      <c r="I18" s="2">
        <v>90</v>
      </c>
      <c r="J18" s="2">
        <v>105</v>
      </c>
      <c r="K18" s="2">
        <v>120</v>
      </c>
      <c r="L18" s="2">
        <v>135</v>
      </c>
      <c r="M18" s="2">
        <v>150</v>
      </c>
      <c r="N18" s="2">
        <v>165</v>
      </c>
      <c r="O18" s="2">
        <v>180</v>
      </c>
      <c r="P18" s="2">
        <v>195</v>
      </c>
      <c r="Q18" s="2">
        <v>210</v>
      </c>
      <c r="R18" s="2">
        <v>225</v>
      </c>
      <c r="S18" s="2">
        <v>240</v>
      </c>
      <c r="T18" s="2">
        <v>255</v>
      </c>
      <c r="U18" s="2">
        <v>270</v>
      </c>
      <c r="V18" s="2">
        <v>285</v>
      </c>
      <c r="W18" s="2">
        <v>300</v>
      </c>
      <c r="X18" s="2">
        <v>315</v>
      </c>
      <c r="Y18" s="2">
        <v>330</v>
      </c>
      <c r="Z18" s="2">
        <v>345</v>
      </c>
      <c r="AB18" t="s">
        <v>8</v>
      </c>
      <c r="AC18" t="s">
        <v>7</v>
      </c>
      <c r="AF18" s="2">
        <v>0</v>
      </c>
      <c r="AG18" s="2">
        <v>15</v>
      </c>
      <c r="AH18" s="2">
        <v>30</v>
      </c>
      <c r="AI18" s="2">
        <v>45</v>
      </c>
      <c r="AJ18" s="2">
        <v>60</v>
      </c>
      <c r="AK18" s="2">
        <v>75</v>
      </c>
      <c r="AL18" s="2">
        <v>90</v>
      </c>
      <c r="AM18" s="2">
        <v>105</v>
      </c>
      <c r="AN18" s="2">
        <v>120</v>
      </c>
      <c r="AO18" s="2">
        <v>135</v>
      </c>
      <c r="AP18" s="2">
        <v>150</v>
      </c>
      <c r="AQ18" s="2">
        <v>165</v>
      </c>
      <c r="AR18" s="2">
        <v>180</v>
      </c>
      <c r="AS18" s="2">
        <v>195</v>
      </c>
      <c r="AT18" s="2">
        <v>210</v>
      </c>
      <c r="AU18" s="2">
        <v>225</v>
      </c>
      <c r="AV18" s="2">
        <v>240</v>
      </c>
      <c r="AW18" s="2">
        <v>255</v>
      </c>
      <c r="AX18" s="2">
        <v>270</v>
      </c>
      <c r="AY18" s="2">
        <v>285</v>
      </c>
      <c r="AZ18" s="2">
        <v>300</v>
      </c>
      <c r="BA18" s="2">
        <v>315</v>
      </c>
      <c r="BB18" s="2">
        <v>330</v>
      </c>
      <c r="BC18" s="2">
        <v>345</v>
      </c>
      <c r="BF18" s="2">
        <v>0</v>
      </c>
      <c r="BG18" s="2">
        <v>15</v>
      </c>
      <c r="BH18" s="2">
        <v>30</v>
      </c>
      <c r="BI18" s="2">
        <v>45</v>
      </c>
      <c r="BJ18" s="2">
        <v>60</v>
      </c>
      <c r="BK18" s="2">
        <v>75</v>
      </c>
      <c r="BL18" s="2">
        <v>90</v>
      </c>
      <c r="BM18" s="2">
        <v>105</v>
      </c>
      <c r="BN18" s="2">
        <v>120</v>
      </c>
      <c r="BO18" s="2">
        <v>135</v>
      </c>
      <c r="BP18" s="2">
        <v>150</v>
      </c>
      <c r="BQ18" s="2">
        <v>165</v>
      </c>
      <c r="BR18" s="2">
        <v>180</v>
      </c>
      <c r="BS18" s="2">
        <v>195</v>
      </c>
      <c r="BT18" s="2">
        <v>210</v>
      </c>
      <c r="BU18" s="2">
        <v>225</v>
      </c>
      <c r="BV18" s="2">
        <v>240</v>
      </c>
      <c r="BW18" s="2">
        <v>255</v>
      </c>
      <c r="BX18" s="2">
        <v>270</v>
      </c>
      <c r="BY18" s="2">
        <v>285</v>
      </c>
      <c r="BZ18" s="2">
        <v>300</v>
      </c>
      <c r="CA18" s="2">
        <v>315</v>
      </c>
      <c r="CB18" s="2">
        <v>330</v>
      </c>
      <c r="CC18" s="2">
        <v>345</v>
      </c>
    </row>
    <row r="19" spans="1:81">
      <c r="A19" s="18" t="s">
        <v>2</v>
      </c>
      <c r="B19" s="2">
        <v>0</v>
      </c>
      <c r="C19" s="1">
        <f>IF(C3="",10^-100,10^(C3/10))</f>
        <v>1E-100</v>
      </c>
      <c r="D19" s="1">
        <f t="shared" ref="D19:Z30" si="1">IF(D3="",10^-100,10^(D3/10))</f>
        <v>1E-100</v>
      </c>
      <c r="E19" s="1">
        <f t="shared" si="1"/>
        <v>1E-100</v>
      </c>
      <c r="F19" s="1">
        <f t="shared" si="1"/>
        <v>103.992016582906</v>
      </c>
      <c r="G19" s="1">
        <f t="shared" si="1"/>
        <v>1E-100</v>
      </c>
      <c r="H19" s="1">
        <f t="shared" si="1"/>
        <v>1E-100</v>
      </c>
      <c r="I19" s="1">
        <f t="shared" si="1"/>
        <v>1E-100</v>
      </c>
      <c r="J19" s="1">
        <f t="shared" si="1"/>
        <v>103.992016582906</v>
      </c>
      <c r="K19" s="1">
        <f t="shared" si="1"/>
        <v>1E-100</v>
      </c>
      <c r="L19" s="1">
        <f t="shared" si="1"/>
        <v>1E-100</v>
      </c>
      <c r="M19" s="1">
        <f t="shared" si="1"/>
        <v>1E-100</v>
      </c>
      <c r="N19" s="1">
        <f t="shared" si="1"/>
        <v>103.992016582906</v>
      </c>
      <c r="O19" s="1">
        <f t="shared" si="1"/>
        <v>1E-100</v>
      </c>
      <c r="P19" s="1">
        <f t="shared" si="1"/>
        <v>1E-100</v>
      </c>
      <c r="Q19" s="1">
        <f t="shared" si="1"/>
        <v>1E-100</v>
      </c>
      <c r="R19" s="1">
        <f t="shared" si="1"/>
        <v>103.992016582906</v>
      </c>
      <c r="S19" s="1">
        <f t="shared" si="1"/>
        <v>1E-100</v>
      </c>
      <c r="T19" s="1">
        <f t="shared" si="1"/>
        <v>1E-100</v>
      </c>
      <c r="U19" s="1">
        <f t="shared" si="1"/>
        <v>1E-100</v>
      </c>
      <c r="V19" s="1">
        <f t="shared" si="1"/>
        <v>103.992016582906</v>
      </c>
      <c r="W19" s="1">
        <f t="shared" si="1"/>
        <v>1E-100</v>
      </c>
      <c r="X19" s="1">
        <f t="shared" si="1"/>
        <v>1E-100</v>
      </c>
      <c r="Y19" s="1">
        <f t="shared" si="1"/>
        <v>1E-100</v>
      </c>
      <c r="Z19" s="1">
        <f t="shared" si="1"/>
        <v>103.992016582906</v>
      </c>
      <c r="AB19">
        <f>SIN(B19*PI()/180)*$F$33</f>
        <v>0</v>
      </c>
      <c r="AC19">
        <v>6.9930069930069999E-3</v>
      </c>
      <c r="AE19" s="2">
        <v>0</v>
      </c>
      <c r="AF19" s="1">
        <f>C19*$AB19</f>
        <v>0</v>
      </c>
      <c r="AG19" s="1">
        <f t="shared" ref="AG19:AV31" si="2">D19*$AB19</f>
        <v>0</v>
      </c>
      <c r="AH19" s="1">
        <f t="shared" si="2"/>
        <v>0</v>
      </c>
      <c r="AI19" s="1">
        <f t="shared" si="2"/>
        <v>0</v>
      </c>
      <c r="AJ19" s="1">
        <f t="shared" si="2"/>
        <v>0</v>
      </c>
      <c r="AK19" s="1">
        <f t="shared" si="2"/>
        <v>0</v>
      </c>
      <c r="AL19" s="1">
        <f t="shared" si="2"/>
        <v>0</v>
      </c>
      <c r="AM19" s="1">
        <f t="shared" si="2"/>
        <v>0</v>
      </c>
      <c r="AN19" s="1">
        <f t="shared" si="2"/>
        <v>0</v>
      </c>
      <c r="AO19" s="1">
        <f t="shared" si="2"/>
        <v>0</v>
      </c>
      <c r="AP19" s="1">
        <f t="shared" si="2"/>
        <v>0</v>
      </c>
      <c r="AQ19" s="1">
        <f t="shared" si="2"/>
        <v>0</v>
      </c>
      <c r="AR19" s="1">
        <f t="shared" si="2"/>
        <v>0</v>
      </c>
      <c r="AS19" s="1">
        <f t="shared" si="2"/>
        <v>0</v>
      </c>
      <c r="AT19" s="1">
        <f t="shared" si="2"/>
        <v>0</v>
      </c>
      <c r="AU19" s="1">
        <f t="shared" si="2"/>
        <v>0</v>
      </c>
      <c r="AV19" s="1">
        <f t="shared" si="2"/>
        <v>0</v>
      </c>
      <c r="AW19" s="1">
        <f t="shared" ref="AW19:BC31" si="3">T19*$AB19</f>
        <v>0</v>
      </c>
      <c r="AX19" s="1">
        <f t="shared" si="3"/>
        <v>0</v>
      </c>
      <c r="AY19" s="1">
        <f t="shared" si="3"/>
        <v>0</v>
      </c>
      <c r="AZ19" s="1">
        <f t="shared" si="3"/>
        <v>0</v>
      </c>
      <c r="BA19" s="1">
        <f t="shared" si="3"/>
        <v>0</v>
      </c>
      <c r="BB19" s="1">
        <f t="shared" si="3"/>
        <v>0</v>
      </c>
      <c r="BC19" s="1">
        <f t="shared" si="3"/>
        <v>0</v>
      </c>
      <c r="BE19" s="2">
        <v>0</v>
      </c>
      <c r="BF19" s="1">
        <f>C19*$AC19</f>
        <v>6.9930069930070005E-103</v>
      </c>
      <c r="BG19" s="1">
        <f t="shared" ref="BG19:BV31" si="4">D19*$AC19</f>
        <v>6.9930069930070005E-103</v>
      </c>
      <c r="BH19" s="1">
        <f t="shared" si="4"/>
        <v>6.9930069930070005E-103</v>
      </c>
      <c r="BI19" s="1">
        <f t="shared" si="4"/>
        <v>0.72721689918116161</v>
      </c>
      <c r="BJ19" s="1">
        <f t="shared" si="4"/>
        <v>6.9930069930070005E-103</v>
      </c>
      <c r="BK19" s="1">
        <f t="shared" si="4"/>
        <v>6.9930069930070005E-103</v>
      </c>
      <c r="BL19" s="1">
        <f t="shared" si="4"/>
        <v>6.9930069930070005E-103</v>
      </c>
      <c r="BM19" s="1">
        <f t="shared" si="4"/>
        <v>0.72721689918116161</v>
      </c>
      <c r="BN19" s="1">
        <f t="shared" si="4"/>
        <v>6.9930069930070005E-103</v>
      </c>
      <c r="BO19" s="1">
        <f t="shared" si="4"/>
        <v>6.9930069930070005E-103</v>
      </c>
      <c r="BP19" s="1">
        <f t="shared" si="4"/>
        <v>6.9930069930070005E-103</v>
      </c>
      <c r="BQ19" s="1">
        <f t="shared" si="4"/>
        <v>0.72721689918116161</v>
      </c>
      <c r="BR19" s="1">
        <f t="shared" si="4"/>
        <v>6.9930069930070005E-103</v>
      </c>
      <c r="BS19" s="1">
        <f t="shared" si="4"/>
        <v>6.9930069930070005E-103</v>
      </c>
      <c r="BT19" s="1">
        <f t="shared" si="4"/>
        <v>6.9930069930070005E-103</v>
      </c>
      <c r="BU19" s="1">
        <f t="shared" si="4"/>
        <v>0.72721689918116161</v>
      </c>
      <c r="BV19" s="1">
        <f t="shared" si="4"/>
        <v>6.9930069930070005E-103</v>
      </c>
      <c r="BW19" s="1">
        <f t="shared" ref="BW19:CC31" si="5">T19*$AC19</f>
        <v>6.9930069930070005E-103</v>
      </c>
      <c r="BX19" s="1">
        <f t="shared" si="5"/>
        <v>6.9930069930070005E-103</v>
      </c>
      <c r="BY19" s="1">
        <f t="shared" si="5"/>
        <v>0.72721689918116161</v>
      </c>
      <c r="BZ19" s="1">
        <f t="shared" si="5"/>
        <v>6.9930069930070005E-103</v>
      </c>
      <c r="CA19" s="1">
        <f t="shared" si="5"/>
        <v>6.9930069930070005E-103</v>
      </c>
      <c r="CB19" s="1">
        <f t="shared" si="5"/>
        <v>6.9930069930070005E-103</v>
      </c>
      <c r="CC19" s="1">
        <f t="shared" si="5"/>
        <v>0.72721689918116161</v>
      </c>
    </row>
    <row r="20" spans="1:81">
      <c r="A20" s="18"/>
      <c r="B20" s="2">
        <v>15</v>
      </c>
      <c r="C20" s="1">
        <f t="shared" ref="C20:R31" si="6">IF(C4="",10^-100,10^(C4/10))</f>
        <v>1E-100</v>
      </c>
      <c r="D20" s="1">
        <f t="shared" si="6"/>
        <v>1E-100</v>
      </c>
      <c r="E20" s="1">
        <f t="shared" si="6"/>
        <v>1E-100</v>
      </c>
      <c r="F20" s="1">
        <f t="shared" si="6"/>
        <v>73.113908348341823</v>
      </c>
      <c r="G20" s="1">
        <f t="shared" si="6"/>
        <v>1E-100</v>
      </c>
      <c r="H20" s="1">
        <f t="shared" si="6"/>
        <v>1E-100</v>
      </c>
      <c r="I20" s="1">
        <f t="shared" si="6"/>
        <v>1E-100</v>
      </c>
      <c r="J20" s="1">
        <f t="shared" si="6"/>
        <v>56.234132519034915</v>
      </c>
      <c r="K20" s="1">
        <f t="shared" si="6"/>
        <v>1E-100</v>
      </c>
      <c r="L20" s="1">
        <f t="shared" si="6"/>
        <v>1E-100</v>
      </c>
      <c r="M20" s="1">
        <f t="shared" si="6"/>
        <v>1E-100</v>
      </c>
      <c r="N20" s="1">
        <f t="shared" si="6"/>
        <v>116.6809617060964</v>
      </c>
      <c r="O20" s="1">
        <f t="shared" si="6"/>
        <v>1E-100</v>
      </c>
      <c r="P20" s="1">
        <f t="shared" si="6"/>
        <v>1E-100</v>
      </c>
      <c r="Q20" s="1">
        <f t="shared" si="6"/>
        <v>1E-100</v>
      </c>
      <c r="R20" s="1">
        <f t="shared" si="6"/>
        <v>144.21153515248687</v>
      </c>
      <c r="S20" s="1">
        <f t="shared" si="1"/>
        <v>1E-100</v>
      </c>
      <c r="T20" s="1">
        <f t="shared" si="1"/>
        <v>1E-100</v>
      </c>
      <c r="U20" s="1">
        <f t="shared" si="1"/>
        <v>1E-100</v>
      </c>
      <c r="V20" s="1">
        <f t="shared" si="1"/>
        <v>142.232878712282</v>
      </c>
      <c r="W20" s="1">
        <f t="shared" si="1"/>
        <v>1E-100</v>
      </c>
      <c r="X20" s="1">
        <f t="shared" si="1"/>
        <v>1E-100</v>
      </c>
      <c r="Y20" s="1">
        <f t="shared" si="1"/>
        <v>1E-100</v>
      </c>
      <c r="Z20" s="1">
        <f t="shared" si="1"/>
        <v>133.65955165464433</v>
      </c>
      <c r="AB20">
        <f t="shared" ref="AB20:AB31" si="7">SIN(B20*PI()/180)*$F$33</f>
        <v>6.7758667558600369E-2</v>
      </c>
      <c r="AC20">
        <v>6.6057424952074006E-2</v>
      </c>
      <c r="AE20" s="2">
        <v>15</v>
      </c>
      <c r="AF20" s="1">
        <f t="shared" ref="AF20:AF31" si="8">C20*$AB20</f>
        <v>6.7758667558600369E-102</v>
      </c>
      <c r="AG20" s="1">
        <f t="shared" si="2"/>
        <v>6.7758667558600369E-102</v>
      </c>
      <c r="AH20" s="1">
        <f t="shared" si="2"/>
        <v>6.7758667558600369E-102</v>
      </c>
      <c r="AI20" s="1">
        <f t="shared" si="2"/>
        <v>4.95410100968527</v>
      </c>
      <c r="AJ20" s="1">
        <f t="shared" si="2"/>
        <v>6.7758667558600369E-102</v>
      </c>
      <c r="AK20" s="1">
        <f t="shared" si="2"/>
        <v>6.7758667558600369E-102</v>
      </c>
      <c r="AL20" s="1">
        <f t="shared" si="2"/>
        <v>6.7758667558600369E-102</v>
      </c>
      <c r="AM20" s="1">
        <f t="shared" si="2"/>
        <v>3.8103498908035651</v>
      </c>
      <c r="AN20" s="1">
        <f t="shared" si="2"/>
        <v>6.7758667558600369E-102</v>
      </c>
      <c r="AO20" s="1">
        <f t="shared" si="2"/>
        <v>6.7758667558600369E-102</v>
      </c>
      <c r="AP20" s="1">
        <f t="shared" si="2"/>
        <v>6.7758667558600369E-102</v>
      </c>
      <c r="AQ20" s="1">
        <f t="shared" si="2"/>
        <v>7.9061464946611659</v>
      </c>
      <c r="AR20" s="1">
        <f t="shared" si="2"/>
        <v>6.7758667558600369E-102</v>
      </c>
      <c r="AS20" s="1">
        <f t="shared" si="2"/>
        <v>6.7758667558600369E-102</v>
      </c>
      <c r="AT20" s="1">
        <f t="shared" si="2"/>
        <v>6.7758667558600369E-102</v>
      </c>
      <c r="AU20" s="1">
        <f t="shared" si="2"/>
        <v>9.7715814685127693</v>
      </c>
      <c r="AV20" s="1">
        <f t="shared" si="2"/>
        <v>6.7758667558600369E-102</v>
      </c>
      <c r="AW20" s="1">
        <f t="shared" si="3"/>
        <v>6.7758667558600369E-102</v>
      </c>
      <c r="AX20" s="1">
        <f t="shared" si="3"/>
        <v>6.7758667558600369E-102</v>
      </c>
      <c r="AY20" s="1">
        <f t="shared" si="3"/>
        <v>9.6375103445682431</v>
      </c>
      <c r="AZ20" s="1">
        <f t="shared" si="3"/>
        <v>6.7758667558600369E-102</v>
      </c>
      <c r="BA20" s="1">
        <f t="shared" si="3"/>
        <v>6.7758667558600369E-102</v>
      </c>
      <c r="BB20" s="1">
        <f t="shared" si="3"/>
        <v>6.7758667558600369E-102</v>
      </c>
      <c r="BC20" s="1">
        <f t="shared" si="3"/>
        <v>9.056593126598619</v>
      </c>
      <c r="BE20" s="2">
        <v>15</v>
      </c>
      <c r="BF20" s="1">
        <f t="shared" ref="BF20:BF31" si="9">C20*$AC20</f>
        <v>6.605742495207401E-102</v>
      </c>
      <c r="BG20" s="1">
        <f t="shared" si="4"/>
        <v>6.605742495207401E-102</v>
      </c>
      <c r="BH20" s="1">
        <f t="shared" si="4"/>
        <v>6.605742495207401E-102</v>
      </c>
      <c r="BI20" s="1">
        <f t="shared" si="4"/>
        <v>4.8297165136734073</v>
      </c>
      <c r="BJ20" s="1">
        <f t="shared" si="4"/>
        <v>6.605742495207401E-102</v>
      </c>
      <c r="BK20" s="1">
        <f t="shared" si="4"/>
        <v>6.605742495207401E-102</v>
      </c>
      <c r="BL20" s="1">
        <f t="shared" si="4"/>
        <v>6.605742495207401E-102</v>
      </c>
      <c r="BM20" s="1">
        <f t="shared" si="4"/>
        <v>3.7146819886211335</v>
      </c>
      <c r="BN20" s="1">
        <f t="shared" si="4"/>
        <v>6.605742495207401E-102</v>
      </c>
      <c r="BO20" s="1">
        <f t="shared" si="4"/>
        <v>6.605742495207401E-102</v>
      </c>
      <c r="BP20" s="1">
        <f t="shared" si="4"/>
        <v>6.605742495207401E-102</v>
      </c>
      <c r="BQ20" s="1">
        <f t="shared" si="4"/>
        <v>7.707643871236284</v>
      </c>
      <c r="BR20" s="1">
        <f t="shared" si="4"/>
        <v>6.605742495207401E-102</v>
      </c>
      <c r="BS20" s="1">
        <f t="shared" si="4"/>
        <v>6.605742495207401E-102</v>
      </c>
      <c r="BT20" s="1">
        <f t="shared" si="4"/>
        <v>6.605742495207401E-102</v>
      </c>
      <c r="BU20" s="1">
        <f t="shared" si="4"/>
        <v>9.5262426605587844</v>
      </c>
      <c r="BV20" s="1">
        <f t="shared" si="4"/>
        <v>6.605742495207401E-102</v>
      </c>
      <c r="BW20" s="1">
        <f t="shared" si="5"/>
        <v>6.605742495207401E-102</v>
      </c>
      <c r="BX20" s="1">
        <f t="shared" si="5"/>
        <v>6.605742495207401E-102</v>
      </c>
      <c r="BY20" s="1">
        <f t="shared" si="5"/>
        <v>9.395537711254013</v>
      </c>
      <c r="BZ20" s="1">
        <f t="shared" si="5"/>
        <v>6.605742495207401E-102</v>
      </c>
      <c r="CA20" s="1">
        <f t="shared" si="5"/>
        <v>6.605742495207401E-102</v>
      </c>
      <c r="CB20" s="1">
        <f t="shared" si="5"/>
        <v>6.605742495207401E-102</v>
      </c>
      <c r="CC20" s="1">
        <f t="shared" si="5"/>
        <v>8.8292058025545277</v>
      </c>
    </row>
    <row r="21" spans="1:81">
      <c r="A21" s="18"/>
      <c r="B21" s="2">
        <v>30</v>
      </c>
      <c r="C21" s="1">
        <f t="shared" si="6"/>
        <v>1E-100</v>
      </c>
      <c r="D21" s="1">
        <f t="shared" si="1"/>
        <v>1E-100</v>
      </c>
      <c r="E21" s="1">
        <f t="shared" si="1"/>
        <v>1E-100</v>
      </c>
      <c r="F21" s="1">
        <f t="shared" si="1"/>
        <v>62.661386467233555</v>
      </c>
      <c r="G21" s="1">
        <f t="shared" si="1"/>
        <v>1E-100</v>
      </c>
      <c r="H21" s="1">
        <f t="shared" si="1"/>
        <v>1E-100</v>
      </c>
      <c r="I21" s="1">
        <f t="shared" si="1"/>
        <v>1E-100</v>
      </c>
      <c r="J21" s="1">
        <f t="shared" si="1"/>
        <v>12.705741052085415</v>
      </c>
      <c r="K21" s="1">
        <f t="shared" si="1"/>
        <v>1E-100</v>
      </c>
      <c r="L21" s="1">
        <f t="shared" si="1"/>
        <v>1E-100</v>
      </c>
      <c r="M21" s="1">
        <f t="shared" si="1"/>
        <v>1E-100</v>
      </c>
      <c r="N21" s="1">
        <f t="shared" si="1"/>
        <v>138.35663789717819</v>
      </c>
      <c r="O21" s="1">
        <f t="shared" si="1"/>
        <v>1E-100</v>
      </c>
      <c r="P21" s="1">
        <f t="shared" si="1"/>
        <v>1E-100</v>
      </c>
      <c r="Q21" s="1">
        <f t="shared" si="1"/>
        <v>1E-100</v>
      </c>
      <c r="R21" s="1">
        <f t="shared" si="1"/>
        <v>143.87985782558457</v>
      </c>
      <c r="S21" s="1">
        <f t="shared" si="1"/>
        <v>1E-100</v>
      </c>
      <c r="T21" s="1">
        <f t="shared" si="1"/>
        <v>1E-100</v>
      </c>
      <c r="U21" s="1">
        <f t="shared" si="1"/>
        <v>1E-100</v>
      </c>
      <c r="V21" s="1">
        <f t="shared" si="1"/>
        <v>109.39563662720951</v>
      </c>
      <c r="W21" s="1">
        <f t="shared" si="1"/>
        <v>1E-100</v>
      </c>
      <c r="X21" s="1">
        <f t="shared" si="1"/>
        <v>1E-100</v>
      </c>
      <c r="Y21" s="1">
        <f t="shared" si="1"/>
        <v>1E-100</v>
      </c>
      <c r="Z21" s="1">
        <f t="shared" si="1"/>
        <v>141.25375446227542</v>
      </c>
      <c r="AB21">
        <f t="shared" si="7"/>
        <v>0.13089969389957468</v>
      </c>
      <c r="AC21">
        <v>0.13154253154253201</v>
      </c>
      <c r="AE21" s="2">
        <v>30</v>
      </c>
      <c r="AF21" s="1">
        <f t="shared" si="8"/>
        <v>1.3089969389957467E-101</v>
      </c>
      <c r="AG21" s="1">
        <f t="shared" si="2"/>
        <v>1.3089969389957467E-101</v>
      </c>
      <c r="AH21" s="1">
        <f t="shared" si="2"/>
        <v>1.3089969389957467E-101</v>
      </c>
      <c r="AI21" s="1">
        <f t="shared" si="2"/>
        <v>8.2023563078838233</v>
      </c>
      <c r="AJ21" s="1">
        <f t="shared" si="2"/>
        <v>1.3089969389957467E-101</v>
      </c>
      <c r="AK21" s="1">
        <f t="shared" si="2"/>
        <v>1.3089969389957467E-101</v>
      </c>
      <c r="AL21" s="1">
        <f t="shared" si="2"/>
        <v>1.3089969389957467E-101</v>
      </c>
      <c r="AM21" s="1">
        <f t="shared" si="2"/>
        <v>1.6631776144852406</v>
      </c>
      <c r="AN21" s="1">
        <f t="shared" si="2"/>
        <v>1.3089969389957467E-101</v>
      </c>
      <c r="AO21" s="1">
        <f t="shared" si="2"/>
        <v>1.3089969389957467E-101</v>
      </c>
      <c r="AP21" s="1">
        <f t="shared" si="2"/>
        <v>1.3089969389957467E-101</v>
      </c>
      <c r="AQ21" s="1">
        <f t="shared" si="2"/>
        <v>18.11084154971492</v>
      </c>
      <c r="AR21" s="1">
        <f t="shared" si="2"/>
        <v>1.3089969389957467E-101</v>
      </c>
      <c r="AS21" s="1">
        <f t="shared" si="2"/>
        <v>1.3089969389957467E-101</v>
      </c>
      <c r="AT21" s="1">
        <f t="shared" si="2"/>
        <v>1.3089969389957467E-101</v>
      </c>
      <c r="AU21" s="1">
        <f t="shared" si="2"/>
        <v>18.833829347683345</v>
      </c>
      <c r="AV21" s="1">
        <f t="shared" si="2"/>
        <v>1.3089969389957467E-101</v>
      </c>
      <c r="AW21" s="1">
        <f t="shared" si="3"/>
        <v>1.3089969389957467E-101</v>
      </c>
      <c r="AX21" s="1">
        <f t="shared" si="3"/>
        <v>1.3089969389957467E-101</v>
      </c>
      <c r="AY21" s="1">
        <f t="shared" si="3"/>
        <v>14.319855348450824</v>
      </c>
      <c r="AZ21" s="1">
        <f t="shared" si="3"/>
        <v>1.3089969389957467E-101</v>
      </c>
      <c r="BA21" s="1">
        <f t="shared" si="3"/>
        <v>1.3089969389957467E-101</v>
      </c>
      <c r="BB21" s="1">
        <f t="shared" si="3"/>
        <v>1.3089969389957467E-101</v>
      </c>
      <c r="BC21" s="1">
        <f t="shared" si="3"/>
        <v>18.490073221277534</v>
      </c>
      <c r="BE21" s="2">
        <v>30</v>
      </c>
      <c r="BF21" s="1">
        <f t="shared" si="9"/>
        <v>1.3154253154253201E-101</v>
      </c>
      <c r="BG21" s="1">
        <f t="shared" si="4"/>
        <v>1.3154253154253201E-101</v>
      </c>
      <c r="BH21" s="1">
        <f t="shared" si="4"/>
        <v>1.3154253154253201E-101</v>
      </c>
      <c r="BI21" s="1">
        <f t="shared" si="4"/>
        <v>8.2426374058648584</v>
      </c>
      <c r="BJ21" s="1">
        <f t="shared" si="4"/>
        <v>1.3154253154253201E-101</v>
      </c>
      <c r="BK21" s="1">
        <f t="shared" si="4"/>
        <v>1.3154253154253201E-101</v>
      </c>
      <c r="BL21" s="1">
        <f t="shared" si="4"/>
        <v>1.3154253154253201E-101</v>
      </c>
      <c r="BM21" s="1">
        <f t="shared" si="4"/>
        <v>1.6713453431151895</v>
      </c>
      <c r="BN21" s="1">
        <f t="shared" si="4"/>
        <v>1.3154253154253201E-101</v>
      </c>
      <c r="BO21" s="1">
        <f t="shared" si="4"/>
        <v>1.3154253154253201E-101</v>
      </c>
      <c r="BP21" s="1">
        <f t="shared" si="4"/>
        <v>1.3154253154253201E-101</v>
      </c>
      <c r="BQ21" s="1">
        <f t="shared" si="4"/>
        <v>18.199782404708241</v>
      </c>
      <c r="BR21" s="1">
        <f t="shared" si="4"/>
        <v>1.3154253154253201E-101</v>
      </c>
      <c r="BS21" s="1">
        <f t="shared" si="4"/>
        <v>1.3154253154253201E-101</v>
      </c>
      <c r="BT21" s="1">
        <f t="shared" si="4"/>
        <v>1.3154253154253201E-101</v>
      </c>
      <c r="BU21" s="1">
        <f t="shared" si="4"/>
        <v>18.926320736356978</v>
      </c>
      <c r="BV21" s="1">
        <f t="shared" si="4"/>
        <v>1.3154253154253201E-101</v>
      </c>
      <c r="BW21" s="1">
        <f t="shared" si="5"/>
        <v>1.3154253154253201E-101</v>
      </c>
      <c r="BX21" s="1">
        <f t="shared" si="5"/>
        <v>1.3154253154253201E-101</v>
      </c>
      <c r="BY21" s="1">
        <f t="shared" si="5"/>
        <v>14.390178981650077</v>
      </c>
      <c r="BZ21" s="1">
        <f t="shared" si="5"/>
        <v>1.3154253154253201E-101</v>
      </c>
      <c r="CA21" s="1">
        <f t="shared" si="5"/>
        <v>1.3154253154253201E-101</v>
      </c>
      <c r="CB21" s="1">
        <f t="shared" si="5"/>
        <v>1.3154253154253201E-101</v>
      </c>
      <c r="CC21" s="1">
        <f t="shared" si="5"/>
        <v>18.580876451854937</v>
      </c>
    </row>
    <row r="22" spans="1:81">
      <c r="A22" s="18"/>
      <c r="B22" s="2">
        <v>45</v>
      </c>
      <c r="C22" s="1">
        <f t="shared" si="6"/>
        <v>1E-100</v>
      </c>
      <c r="D22" s="1">
        <f t="shared" si="1"/>
        <v>1E-100</v>
      </c>
      <c r="E22" s="1">
        <f t="shared" si="1"/>
        <v>1E-100</v>
      </c>
      <c r="F22" s="1">
        <f t="shared" si="1"/>
        <v>95.71940712948448</v>
      </c>
      <c r="G22" s="1">
        <f t="shared" si="1"/>
        <v>1E-100</v>
      </c>
      <c r="H22" s="1">
        <f t="shared" si="1"/>
        <v>1E-100</v>
      </c>
      <c r="I22" s="1">
        <f t="shared" si="1"/>
        <v>1E-100</v>
      </c>
      <c r="J22" s="1">
        <f t="shared" si="1"/>
        <v>47.315125896148068</v>
      </c>
      <c r="K22" s="1">
        <f t="shared" si="1"/>
        <v>1E-100</v>
      </c>
      <c r="L22" s="1">
        <f t="shared" si="1"/>
        <v>1E-100</v>
      </c>
      <c r="M22" s="1">
        <f t="shared" si="1"/>
        <v>1E-100</v>
      </c>
      <c r="N22" s="1">
        <f t="shared" si="1"/>
        <v>189.67059212111477</v>
      </c>
      <c r="O22" s="1">
        <f t="shared" si="1"/>
        <v>1E-100</v>
      </c>
      <c r="P22" s="1">
        <f t="shared" si="1"/>
        <v>1E-100</v>
      </c>
      <c r="Q22" s="1">
        <f t="shared" si="1"/>
        <v>1E-100</v>
      </c>
      <c r="R22" s="1">
        <f t="shared" si="1"/>
        <v>118.85022274370192</v>
      </c>
      <c r="S22" s="1">
        <f t="shared" si="1"/>
        <v>1E-100</v>
      </c>
      <c r="T22" s="1">
        <f t="shared" si="1"/>
        <v>1E-100</v>
      </c>
      <c r="U22" s="1">
        <f t="shared" si="1"/>
        <v>1E-100</v>
      </c>
      <c r="V22" s="1">
        <f t="shared" si="1"/>
        <v>56.234132519034915</v>
      </c>
      <c r="W22" s="1">
        <f t="shared" si="1"/>
        <v>1E-100</v>
      </c>
      <c r="X22" s="1">
        <f t="shared" si="1"/>
        <v>1E-100</v>
      </c>
      <c r="Y22" s="1">
        <f t="shared" si="1"/>
        <v>1E-100</v>
      </c>
      <c r="Z22" s="1">
        <f t="shared" si="1"/>
        <v>115.6112242192099</v>
      </c>
      <c r="AB22">
        <f t="shared" si="7"/>
        <v>0.18512012242326523</v>
      </c>
      <c r="AC22">
        <v>0.184763384763385</v>
      </c>
      <c r="AE22" s="2">
        <v>45</v>
      </c>
      <c r="AF22" s="1">
        <f t="shared" si="8"/>
        <v>1.8512012242326523E-101</v>
      </c>
      <c r="AG22" s="1">
        <f t="shared" si="2"/>
        <v>1.8512012242326523E-101</v>
      </c>
      <c r="AH22" s="1">
        <f t="shared" si="2"/>
        <v>1.8512012242326523E-101</v>
      </c>
      <c r="AI22" s="1">
        <f t="shared" si="2"/>
        <v>17.719588366092534</v>
      </c>
      <c r="AJ22" s="1">
        <f t="shared" si="2"/>
        <v>1.8512012242326523E-101</v>
      </c>
      <c r="AK22" s="1">
        <f t="shared" si="2"/>
        <v>1.8512012242326523E-101</v>
      </c>
      <c r="AL22" s="1">
        <f t="shared" si="2"/>
        <v>1.8512012242326523E-101</v>
      </c>
      <c r="AM22" s="1">
        <f t="shared" si="2"/>
        <v>8.7589818983671375</v>
      </c>
      <c r="AN22" s="1">
        <f t="shared" si="2"/>
        <v>1.8512012242326523E-101</v>
      </c>
      <c r="AO22" s="1">
        <f t="shared" si="2"/>
        <v>1.8512012242326523E-101</v>
      </c>
      <c r="AP22" s="1">
        <f t="shared" si="2"/>
        <v>1.8512012242326523E-101</v>
      </c>
      <c r="AQ22" s="1">
        <f t="shared" si="2"/>
        <v>35.111843233553969</v>
      </c>
      <c r="AR22" s="1">
        <f t="shared" si="2"/>
        <v>1.8512012242326523E-101</v>
      </c>
      <c r="AS22" s="1">
        <f t="shared" si="2"/>
        <v>1.8512012242326523E-101</v>
      </c>
      <c r="AT22" s="1">
        <f t="shared" si="2"/>
        <v>1.8512012242326523E-101</v>
      </c>
      <c r="AU22" s="1">
        <f t="shared" si="2"/>
        <v>22.001567784346442</v>
      </c>
      <c r="AV22" s="1">
        <f t="shared" si="2"/>
        <v>1.8512012242326523E-101</v>
      </c>
      <c r="AW22" s="1">
        <f t="shared" si="3"/>
        <v>1.8512012242326523E-101</v>
      </c>
      <c r="AX22" s="1">
        <f t="shared" si="3"/>
        <v>1.8512012242326523E-101</v>
      </c>
      <c r="AY22" s="1">
        <f t="shared" si="3"/>
        <v>10.410069496289864</v>
      </c>
      <c r="AZ22" s="1">
        <f t="shared" si="3"/>
        <v>1.8512012242326523E-101</v>
      </c>
      <c r="BA22" s="1">
        <f t="shared" si="3"/>
        <v>1.8512012242326523E-101</v>
      </c>
      <c r="BB22" s="1">
        <f t="shared" si="3"/>
        <v>1.8512012242326523E-101</v>
      </c>
      <c r="BC22" s="1">
        <f t="shared" si="3"/>
        <v>21.401963980963703</v>
      </c>
      <c r="BE22" s="2">
        <v>45</v>
      </c>
      <c r="BF22" s="1">
        <f t="shared" si="9"/>
        <v>1.8476338476338499E-101</v>
      </c>
      <c r="BG22" s="1">
        <f t="shared" si="4"/>
        <v>1.8476338476338499E-101</v>
      </c>
      <c r="BH22" s="1">
        <f t="shared" si="4"/>
        <v>1.8476338476338499E-101</v>
      </c>
      <c r="BI22" s="1">
        <f t="shared" si="4"/>
        <v>17.685441648788039</v>
      </c>
      <c r="BJ22" s="1">
        <f t="shared" si="4"/>
        <v>1.8476338476338499E-101</v>
      </c>
      <c r="BK22" s="1">
        <f t="shared" si="4"/>
        <v>1.8476338476338499E-101</v>
      </c>
      <c r="BL22" s="1">
        <f t="shared" si="4"/>
        <v>1.8476338476338499E-101</v>
      </c>
      <c r="BM22" s="1">
        <f t="shared" si="4"/>
        <v>8.7421028110780075</v>
      </c>
      <c r="BN22" s="1">
        <f t="shared" si="4"/>
        <v>1.8476338476338499E-101</v>
      </c>
      <c r="BO22" s="1">
        <f t="shared" si="4"/>
        <v>1.8476338476338499E-101</v>
      </c>
      <c r="BP22" s="1">
        <f t="shared" si="4"/>
        <v>1.8476338476338499E-101</v>
      </c>
      <c r="BQ22" s="1">
        <f t="shared" si="4"/>
        <v>35.044180590372584</v>
      </c>
      <c r="BR22" s="1">
        <f t="shared" si="4"/>
        <v>1.8476338476338499E-101</v>
      </c>
      <c r="BS22" s="1">
        <f t="shared" si="4"/>
        <v>1.8476338476338499E-101</v>
      </c>
      <c r="BT22" s="1">
        <f t="shared" si="4"/>
        <v>1.8476338476338499E-101</v>
      </c>
      <c r="BU22" s="1">
        <f t="shared" si="4"/>
        <v>21.959169434008608</v>
      </c>
      <c r="BV22" s="1">
        <f t="shared" si="4"/>
        <v>1.8476338476338499E-101</v>
      </c>
      <c r="BW22" s="1">
        <f t="shared" si="5"/>
        <v>1.8476338476338499E-101</v>
      </c>
      <c r="BX22" s="1">
        <f t="shared" si="5"/>
        <v>1.8476338476338499E-101</v>
      </c>
      <c r="BY22" s="1">
        <f t="shared" si="5"/>
        <v>10.390008663449628</v>
      </c>
      <c r="BZ22" s="1">
        <f t="shared" si="5"/>
        <v>1.8476338476338499E-101</v>
      </c>
      <c r="CA22" s="1">
        <f t="shared" si="5"/>
        <v>1.8476338476338499E-101</v>
      </c>
      <c r="CB22" s="1">
        <f t="shared" si="5"/>
        <v>1.8476338476338499E-101</v>
      </c>
      <c r="CC22" s="1">
        <f t="shared" si="5"/>
        <v>21.360721103379852</v>
      </c>
    </row>
    <row r="23" spans="1:81">
      <c r="A23" s="18"/>
      <c r="B23" s="2">
        <v>60</v>
      </c>
      <c r="C23" s="1">
        <f t="shared" si="6"/>
        <v>1E-100</v>
      </c>
      <c r="D23" s="1">
        <f t="shared" si="1"/>
        <v>1E-100</v>
      </c>
      <c r="E23" s="1">
        <f t="shared" si="1"/>
        <v>1E-100</v>
      </c>
      <c r="F23" s="1">
        <f t="shared" si="1"/>
        <v>130.31667784522998</v>
      </c>
      <c r="G23" s="1">
        <f t="shared" si="1"/>
        <v>1E-100</v>
      </c>
      <c r="H23" s="1">
        <f t="shared" si="1"/>
        <v>1E-100</v>
      </c>
      <c r="I23" s="1">
        <f t="shared" si="1"/>
        <v>1E-100</v>
      </c>
      <c r="J23" s="1">
        <f t="shared" si="1"/>
        <v>122.1799660164873</v>
      </c>
      <c r="K23" s="1">
        <f t="shared" si="1"/>
        <v>1E-100</v>
      </c>
      <c r="L23" s="1">
        <f t="shared" si="1"/>
        <v>1E-100</v>
      </c>
      <c r="M23" s="1">
        <f t="shared" si="1"/>
        <v>1E-100</v>
      </c>
      <c r="N23" s="1">
        <f t="shared" si="1"/>
        <v>194.98445997580458</v>
      </c>
      <c r="O23" s="1">
        <f t="shared" si="1"/>
        <v>1E-100</v>
      </c>
      <c r="P23" s="1">
        <f t="shared" si="1"/>
        <v>1E-100</v>
      </c>
      <c r="Q23" s="1">
        <f t="shared" si="1"/>
        <v>1E-100</v>
      </c>
      <c r="R23" s="1">
        <f t="shared" si="1"/>
        <v>69.342580601656906</v>
      </c>
      <c r="S23" s="1">
        <f t="shared" si="1"/>
        <v>1E-100</v>
      </c>
      <c r="T23" s="1">
        <f t="shared" si="1"/>
        <v>1E-100</v>
      </c>
      <c r="U23" s="1">
        <f t="shared" si="1"/>
        <v>1E-100</v>
      </c>
      <c r="V23" s="1">
        <f t="shared" si="1"/>
        <v>37.757219092541611</v>
      </c>
      <c r="W23" s="1">
        <f t="shared" si="1"/>
        <v>1E-100</v>
      </c>
      <c r="X23" s="1">
        <f t="shared" si="1"/>
        <v>1E-100</v>
      </c>
      <c r="Y23" s="1">
        <f t="shared" si="1"/>
        <v>1E-100</v>
      </c>
      <c r="Z23" s="1">
        <f t="shared" si="1"/>
        <v>65.162839406084302</v>
      </c>
      <c r="AB23">
        <f t="shared" si="7"/>
        <v>0.2267249205292772</v>
      </c>
      <c r="AC23">
        <v>0.22697302697302699</v>
      </c>
      <c r="AE23" s="2">
        <v>60</v>
      </c>
      <c r="AF23" s="1">
        <f t="shared" si="8"/>
        <v>2.267249205292772E-101</v>
      </c>
      <c r="AG23" s="1">
        <f t="shared" si="2"/>
        <v>2.267249205292772E-101</v>
      </c>
      <c r="AH23" s="1">
        <f t="shared" si="2"/>
        <v>2.267249205292772E-101</v>
      </c>
      <c r="AI23" s="1">
        <f t="shared" si="2"/>
        <v>29.546038428099184</v>
      </c>
      <c r="AJ23" s="1">
        <f t="shared" si="2"/>
        <v>2.267249205292772E-101</v>
      </c>
      <c r="AK23" s="1">
        <f t="shared" si="2"/>
        <v>2.267249205292772E-101</v>
      </c>
      <c r="AL23" s="1">
        <f t="shared" si="2"/>
        <v>2.267249205292772E-101</v>
      </c>
      <c r="AM23" s="1">
        <f t="shared" si="2"/>
        <v>27.701243085357873</v>
      </c>
      <c r="AN23" s="1">
        <f t="shared" si="2"/>
        <v>2.267249205292772E-101</v>
      </c>
      <c r="AO23" s="1">
        <f t="shared" si="2"/>
        <v>2.267249205292772E-101</v>
      </c>
      <c r="AP23" s="1">
        <f t="shared" si="2"/>
        <v>2.267249205292772E-101</v>
      </c>
      <c r="AQ23" s="1">
        <f t="shared" si="2"/>
        <v>44.207836192458323</v>
      </c>
      <c r="AR23" s="1">
        <f t="shared" si="2"/>
        <v>2.267249205292772E-101</v>
      </c>
      <c r="AS23" s="1">
        <f t="shared" si="2"/>
        <v>2.267249205292772E-101</v>
      </c>
      <c r="AT23" s="1">
        <f t="shared" si="2"/>
        <v>2.267249205292772E-101</v>
      </c>
      <c r="AU23" s="1">
        <f t="shared" si="2"/>
        <v>15.72169107620566</v>
      </c>
      <c r="AV23" s="1">
        <f t="shared" si="2"/>
        <v>2.267249205292772E-101</v>
      </c>
      <c r="AW23" s="1">
        <f t="shared" si="3"/>
        <v>2.267249205292772E-101</v>
      </c>
      <c r="AX23" s="1">
        <f t="shared" si="3"/>
        <v>2.267249205292772E-101</v>
      </c>
      <c r="AY23" s="1">
        <f t="shared" si="3"/>
        <v>8.5605024981630038</v>
      </c>
      <c r="AZ23" s="1">
        <f t="shared" si="3"/>
        <v>2.267249205292772E-101</v>
      </c>
      <c r="BA23" s="1">
        <f t="shared" si="3"/>
        <v>2.267249205292772E-101</v>
      </c>
      <c r="BB23" s="1">
        <f t="shared" si="3"/>
        <v>2.267249205292772E-101</v>
      </c>
      <c r="BC23" s="1">
        <f t="shared" si="3"/>
        <v>14.774039585806516</v>
      </c>
      <c r="BE23" s="2">
        <v>60</v>
      </c>
      <c r="BF23" s="1">
        <f t="shared" si="9"/>
        <v>2.26973026973027E-101</v>
      </c>
      <c r="BG23" s="1">
        <f t="shared" si="4"/>
        <v>2.26973026973027E-101</v>
      </c>
      <c r="BH23" s="1">
        <f t="shared" si="4"/>
        <v>2.26973026973027E-101</v>
      </c>
      <c r="BI23" s="1">
        <f t="shared" si="4"/>
        <v>29.578370835600651</v>
      </c>
      <c r="BJ23" s="1">
        <f t="shared" si="4"/>
        <v>2.26973026973027E-101</v>
      </c>
      <c r="BK23" s="1">
        <f t="shared" si="4"/>
        <v>2.26973026973027E-101</v>
      </c>
      <c r="BL23" s="1">
        <f t="shared" si="4"/>
        <v>2.26973026973027E-101</v>
      </c>
      <c r="BM23" s="1">
        <f t="shared" si="4"/>
        <v>27.731556722223694</v>
      </c>
      <c r="BN23" s="1">
        <f t="shared" si="4"/>
        <v>2.26973026973027E-101</v>
      </c>
      <c r="BO23" s="1">
        <f t="shared" si="4"/>
        <v>2.26973026973027E-101</v>
      </c>
      <c r="BP23" s="1">
        <f t="shared" si="4"/>
        <v>2.26973026973027E-101</v>
      </c>
      <c r="BQ23" s="1">
        <f t="shared" si="4"/>
        <v>44.256213093409393</v>
      </c>
      <c r="BR23" s="1">
        <f t="shared" si="4"/>
        <v>2.26973026973027E-101</v>
      </c>
      <c r="BS23" s="1">
        <f t="shared" si="4"/>
        <v>2.26973026973027E-101</v>
      </c>
      <c r="BT23" s="1">
        <f t="shared" si="4"/>
        <v>2.26973026973027E-101</v>
      </c>
      <c r="BU23" s="1">
        <f t="shared" si="4"/>
        <v>15.738895417279171</v>
      </c>
      <c r="BV23" s="1">
        <f t="shared" si="4"/>
        <v>2.26973026973027E-101</v>
      </c>
      <c r="BW23" s="1">
        <f t="shared" si="5"/>
        <v>2.26973026973027E-101</v>
      </c>
      <c r="BX23" s="1">
        <f t="shared" si="5"/>
        <v>2.26973026973027E-101</v>
      </c>
      <c r="BY23" s="1">
        <f t="shared" si="5"/>
        <v>8.5698703075179363</v>
      </c>
      <c r="BZ23" s="1">
        <f t="shared" si="5"/>
        <v>2.26973026973027E-101</v>
      </c>
      <c r="CA23" s="1">
        <f t="shared" si="5"/>
        <v>2.26973026973027E-101</v>
      </c>
      <c r="CB23" s="1">
        <f t="shared" si="5"/>
        <v>2.26973026973027E-101</v>
      </c>
      <c r="CC23" s="1">
        <f t="shared" si="5"/>
        <v>14.790206906156198</v>
      </c>
    </row>
    <row r="24" spans="1:81">
      <c r="A24" s="18"/>
      <c r="B24" s="2">
        <v>75</v>
      </c>
      <c r="C24" s="1">
        <f t="shared" si="6"/>
        <v>1E-100</v>
      </c>
      <c r="D24" s="1">
        <f t="shared" si="1"/>
        <v>1E-100</v>
      </c>
      <c r="E24" s="1">
        <f t="shared" si="1"/>
        <v>1E-100</v>
      </c>
      <c r="F24" s="1">
        <f t="shared" si="1"/>
        <v>99.311604842093388</v>
      </c>
      <c r="G24" s="1">
        <f t="shared" si="1"/>
        <v>1E-100</v>
      </c>
      <c r="H24" s="1">
        <f t="shared" si="1"/>
        <v>1E-100</v>
      </c>
      <c r="I24" s="1">
        <f t="shared" si="1"/>
        <v>1E-100</v>
      </c>
      <c r="J24" s="1">
        <f t="shared" si="1"/>
        <v>138.67558288718905</v>
      </c>
      <c r="K24" s="1">
        <f t="shared" si="1"/>
        <v>1E-100</v>
      </c>
      <c r="L24" s="1">
        <f t="shared" si="1"/>
        <v>1E-100</v>
      </c>
      <c r="M24" s="1">
        <f t="shared" si="1"/>
        <v>1E-100</v>
      </c>
      <c r="N24" s="1">
        <f t="shared" si="1"/>
        <v>143.21878992735429</v>
      </c>
      <c r="O24" s="1">
        <f t="shared" si="1"/>
        <v>1E-100</v>
      </c>
      <c r="P24" s="1">
        <f t="shared" si="1"/>
        <v>1E-100</v>
      </c>
      <c r="Q24" s="1">
        <f t="shared" si="1"/>
        <v>1E-100</v>
      </c>
      <c r="R24" s="1">
        <f t="shared" si="1"/>
        <v>49.317380395493615</v>
      </c>
      <c r="S24" s="1">
        <f t="shared" si="1"/>
        <v>1E-100</v>
      </c>
      <c r="T24" s="1">
        <f t="shared" si="1"/>
        <v>1E-100</v>
      </c>
      <c r="U24" s="1">
        <f t="shared" si="1"/>
        <v>1E-100</v>
      </c>
      <c r="V24" s="1">
        <f t="shared" si="1"/>
        <v>36.812897364253161</v>
      </c>
      <c r="W24" s="1">
        <f t="shared" si="1"/>
        <v>1E-100</v>
      </c>
      <c r="X24" s="1">
        <f t="shared" si="1"/>
        <v>1E-100</v>
      </c>
      <c r="Y24" s="1">
        <f t="shared" si="1"/>
        <v>1E-100</v>
      </c>
      <c r="Z24" s="1">
        <f t="shared" si="1"/>
        <v>29.444216337987609</v>
      </c>
      <c r="AB24">
        <f t="shared" si="7"/>
        <v>0.25287878998186564</v>
      </c>
      <c r="AC24">
        <v>0.25267569378104399</v>
      </c>
      <c r="AE24" s="2">
        <v>75</v>
      </c>
      <c r="AF24" s="1">
        <f t="shared" si="8"/>
        <v>2.5287878998186566E-101</v>
      </c>
      <c r="AG24" s="1">
        <f t="shared" si="2"/>
        <v>2.5287878998186566E-101</v>
      </c>
      <c r="AH24" s="1">
        <f t="shared" si="2"/>
        <v>2.5287878998186566E-101</v>
      </c>
      <c r="AI24" s="1">
        <f t="shared" si="2"/>
        <v>25.113798463625763</v>
      </c>
      <c r="AJ24" s="1">
        <f t="shared" si="2"/>
        <v>2.5287878998186566E-101</v>
      </c>
      <c r="AK24" s="1">
        <f t="shared" si="2"/>
        <v>2.5287878998186566E-101</v>
      </c>
      <c r="AL24" s="1">
        <f t="shared" si="2"/>
        <v>2.5287878998186566E-101</v>
      </c>
      <c r="AM24" s="1">
        <f t="shared" si="2"/>
        <v>35.068113600542283</v>
      </c>
      <c r="AN24" s="1">
        <f t="shared" si="2"/>
        <v>2.5287878998186566E-101</v>
      </c>
      <c r="AO24" s="1">
        <f t="shared" si="2"/>
        <v>2.5287878998186566E-101</v>
      </c>
      <c r="AP24" s="1">
        <f t="shared" si="2"/>
        <v>2.5287878998186566E-101</v>
      </c>
      <c r="AQ24" s="1">
        <f t="shared" si="2"/>
        <v>36.216994299496363</v>
      </c>
      <c r="AR24" s="1">
        <f t="shared" si="2"/>
        <v>2.5287878998186566E-101</v>
      </c>
      <c r="AS24" s="1">
        <f t="shared" si="2"/>
        <v>2.5287878998186566E-101</v>
      </c>
      <c r="AT24" s="1">
        <f t="shared" si="2"/>
        <v>2.5287878998186566E-101</v>
      </c>
      <c r="AU24" s="1">
        <f t="shared" si="2"/>
        <v>12.471319479487807</v>
      </c>
      <c r="AV24" s="1">
        <f t="shared" si="2"/>
        <v>2.5287878998186566E-101</v>
      </c>
      <c r="AW24" s="1">
        <f t="shared" si="3"/>
        <v>2.5287878998186566E-101</v>
      </c>
      <c r="AX24" s="1">
        <f t="shared" si="3"/>
        <v>2.5287878998186566E-101</v>
      </c>
      <c r="AY24" s="1">
        <f t="shared" si="3"/>
        <v>9.3092009411989505</v>
      </c>
      <c r="AZ24" s="1">
        <f t="shared" si="3"/>
        <v>2.5287878998186566E-101</v>
      </c>
      <c r="BA24" s="1">
        <f t="shared" si="3"/>
        <v>2.5287878998186566E-101</v>
      </c>
      <c r="BB24" s="1">
        <f t="shared" si="3"/>
        <v>2.5287878998186566E-101</v>
      </c>
      <c r="BC24" s="1">
        <f t="shared" si="3"/>
        <v>7.4458177995145851</v>
      </c>
      <c r="BE24" s="2">
        <v>75</v>
      </c>
      <c r="BF24" s="1">
        <f t="shared" si="9"/>
        <v>2.5267569378104398E-101</v>
      </c>
      <c r="BG24" s="1">
        <f t="shared" si="4"/>
        <v>2.5267569378104398E-101</v>
      </c>
      <c r="BH24" s="1">
        <f t="shared" si="4"/>
        <v>2.5267569378104398E-101</v>
      </c>
      <c r="BI24" s="1">
        <f t="shared" si="4"/>
        <v>25.093628653984833</v>
      </c>
      <c r="BJ24" s="1">
        <f t="shared" si="4"/>
        <v>2.5267569378104398E-101</v>
      </c>
      <c r="BK24" s="1">
        <f t="shared" si="4"/>
        <v>2.5267569378104398E-101</v>
      </c>
      <c r="BL24" s="1">
        <f t="shared" si="4"/>
        <v>2.5267569378104398E-101</v>
      </c>
      <c r="BM24" s="1">
        <f t="shared" si="4"/>
        <v>35.039949116511167</v>
      </c>
      <c r="BN24" s="1">
        <f t="shared" si="4"/>
        <v>2.5267569378104398E-101</v>
      </c>
      <c r="BO24" s="1">
        <f t="shared" si="4"/>
        <v>2.5267569378104398E-101</v>
      </c>
      <c r="BP24" s="1">
        <f t="shared" si="4"/>
        <v>2.5267569378104398E-101</v>
      </c>
      <c r="BQ24" s="1">
        <f t="shared" si="4"/>
        <v>36.187907107375842</v>
      </c>
      <c r="BR24" s="1">
        <f t="shared" si="4"/>
        <v>2.5267569378104398E-101</v>
      </c>
      <c r="BS24" s="1">
        <f t="shared" si="4"/>
        <v>2.5267569378104398E-101</v>
      </c>
      <c r="BT24" s="1">
        <f t="shared" si="4"/>
        <v>2.5267569378104398E-101</v>
      </c>
      <c r="BU24" s="1">
        <f t="shared" si="4"/>
        <v>12.461303306895006</v>
      </c>
      <c r="BV24" s="1">
        <f t="shared" si="4"/>
        <v>2.5267569378104398E-101</v>
      </c>
      <c r="BW24" s="1">
        <f t="shared" si="5"/>
        <v>2.5267569378104398E-101</v>
      </c>
      <c r="BX24" s="1">
        <f t="shared" si="5"/>
        <v>2.5267569378104398E-101</v>
      </c>
      <c r="BY24" s="1">
        <f t="shared" si="5"/>
        <v>9.3017243816030337</v>
      </c>
      <c r="BZ24" s="1">
        <f t="shared" si="5"/>
        <v>2.5267569378104398E-101</v>
      </c>
      <c r="CA24" s="1">
        <f t="shared" si="5"/>
        <v>2.5267569378104398E-101</v>
      </c>
      <c r="CB24" s="1">
        <f t="shared" si="5"/>
        <v>2.5267569378104398E-101</v>
      </c>
      <c r="CC24" s="1">
        <f t="shared" si="5"/>
        <v>7.4398377910401692</v>
      </c>
    </row>
    <row r="25" spans="1:81">
      <c r="A25" s="18"/>
      <c r="B25" s="2">
        <v>90</v>
      </c>
      <c r="C25" s="1">
        <f t="shared" si="6"/>
        <v>1E-100</v>
      </c>
      <c r="D25" s="1">
        <f t="shared" si="1"/>
        <v>1E-100</v>
      </c>
      <c r="E25" s="1">
        <f t="shared" si="1"/>
        <v>1E-100</v>
      </c>
      <c r="F25" s="1">
        <f t="shared" si="1"/>
        <v>44.05548635065535</v>
      </c>
      <c r="G25" s="1">
        <f t="shared" si="1"/>
        <v>1E-100</v>
      </c>
      <c r="H25" s="1">
        <f t="shared" si="1"/>
        <v>1E-100</v>
      </c>
      <c r="I25" s="1">
        <f t="shared" si="1"/>
        <v>1E-100</v>
      </c>
      <c r="J25" s="1">
        <f t="shared" si="1"/>
        <v>55.847019473683069</v>
      </c>
      <c r="K25" s="1">
        <f t="shared" si="1"/>
        <v>1E-100</v>
      </c>
      <c r="L25" s="1">
        <f t="shared" si="1"/>
        <v>1E-100</v>
      </c>
      <c r="M25" s="1">
        <f t="shared" si="1"/>
        <v>1E-100</v>
      </c>
      <c r="N25" s="1">
        <f t="shared" si="1"/>
        <v>97.948998540869923</v>
      </c>
      <c r="O25" s="1">
        <f t="shared" si="1"/>
        <v>1E-100</v>
      </c>
      <c r="P25" s="1">
        <f t="shared" si="1"/>
        <v>1E-100</v>
      </c>
      <c r="Q25" s="1">
        <f t="shared" si="1"/>
        <v>1E-100</v>
      </c>
      <c r="R25" s="1">
        <f t="shared" si="1"/>
        <v>42.95364267648872</v>
      </c>
      <c r="S25" s="1">
        <f t="shared" si="1"/>
        <v>1E-100</v>
      </c>
      <c r="T25" s="1">
        <f t="shared" si="1"/>
        <v>1E-100</v>
      </c>
      <c r="U25" s="1">
        <f t="shared" si="1"/>
        <v>1E-100</v>
      </c>
      <c r="V25" s="1">
        <f t="shared" si="1"/>
        <v>21.928049353504495</v>
      </c>
      <c r="W25" s="1">
        <f t="shared" si="1"/>
        <v>1E-100</v>
      </c>
      <c r="X25" s="1">
        <f t="shared" si="1"/>
        <v>1E-100</v>
      </c>
      <c r="Y25" s="1">
        <f t="shared" si="1"/>
        <v>1E-100</v>
      </c>
      <c r="Z25" s="1">
        <f t="shared" si="1"/>
        <v>32.136605386403197</v>
      </c>
      <c r="AB25">
        <f t="shared" si="7"/>
        <v>0.26179938779914941</v>
      </c>
      <c r="AC25">
        <v>0.26198986198986202</v>
      </c>
      <c r="AE25" s="2">
        <v>90</v>
      </c>
      <c r="AF25" s="1">
        <f t="shared" si="8"/>
        <v>2.6179938779914941E-101</v>
      </c>
      <c r="AG25" s="1">
        <f t="shared" si="2"/>
        <v>2.6179938779914941E-101</v>
      </c>
      <c r="AH25" s="1">
        <f t="shared" si="2"/>
        <v>2.6179938779914941E-101</v>
      </c>
      <c r="AI25" s="1">
        <f t="shared" si="2"/>
        <v>11.533699355795354</v>
      </c>
      <c r="AJ25" s="1">
        <f t="shared" si="2"/>
        <v>2.6179938779914941E-101</v>
      </c>
      <c r="AK25" s="1">
        <f t="shared" si="2"/>
        <v>2.6179938779914941E-101</v>
      </c>
      <c r="AL25" s="1">
        <f t="shared" si="2"/>
        <v>2.6179938779914941E-101</v>
      </c>
      <c r="AM25" s="1">
        <f t="shared" si="2"/>
        <v>14.620715508617403</v>
      </c>
      <c r="AN25" s="1">
        <f t="shared" si="2"/>
        <v>2.6179938779914941E-101</v>
      </c>
      <c r="AO25" s="1">
        <f t="shared" si="2"/>
        <v>2.6179938779914941E-101</v>
      </c>
      <c r="AP25" s="1">
        <f t="shared" si="2"/>
        <v>2.6179938779914941E-101</v>
      </c>
      <c r="AQ25" s="1">
        <f t="shared" si="2"/>
        <v>25.642987853539523</v>
      </c>
      <c r="AR25" s="1">
        <f t="shared" si="2"/>
        <v>2.6179938779914941E-101</v>
      </c>
      <c r="AS25" s="1">
        <f t="shared" si="2"/>
        <v>2.6179938779914941E-101</v>
      </c>
      <c r="AT25" s="1">
        <f t="shared" si="2"/>
        <v>2.6179938779914941E-101</v>
      </c>
      <c r="AU25" s="1">
        <f t="shared" si="2"/>
        <v>11.245237356448165</v>
      </c>
      <c r="AV25" s="1">
        <f t="shared" si="2"/>
        <v>2.6179938779914941E-101</v>
      </c>
      <c r="AW25" s="1">
        <f t="shared" si="3"/>
        <v>2.6179938779914941E-101</v>
      </c>
      <c r="AX25" s="1">
        <f t="shared" si="3"/>
        <v>2.6179938779914941E-101</v>
      </c>
      <c r="AY25" s="1">
        <f t="shared" si="3"/>
        <v>5.7407498963770109</v>
      </c>
      <c r="AZ25" s="1">
        <f t="shared" si="3"/>
        <v>2.6179938779914941E-101</v>
      </c>
      <c r="BA25" s="1">
        <f t="shared" si="3"/>
        <v>2.6179938779914941E-101</v>
      </c>
      <c r="BB25" s="1">
        <f t="shared" si="3"/>
        <v>2.6179938779914941E-101</v>
      </c>
      <c r="BC25" s="1">
        <f t="shared" si="3"/>
        <v>8.4133436161032034</v>
      </c>
      <c r="BE25" s="2">
        <v>90</v>
      </c>
      <c r="BF25" s="1">
        <f t="shared" si="9"/>
        <v>2.6198986198986201E-101</v>
      </c>
      <c r="BG25" s="1">
        <f t="shared" si="4"/>
        <v>2.6198986198986201E-101</v>
      </c>
      <c r="BH25" s="1">
        <f t="shared" si="4"/>
        <v>2.6198986198986201E-101</v>
      </c>
      <c r="BI25" s="1">
        <f t="shared" si="4"/>
        <v>11.542090788904446</v>
      </c>
      <c r="BJ25" s="1">
        <f t="shared" si="4"/>
        <v>2.6198986198986201E-101</v>
      </c>
      <c r="BK25" s="1">
        <f t="shared" si="4"/>
        <v>2.6198986198986201E-101</v>
      </c>
      <c r="BL25" s="1">
        <f t="shared" si="4"/>
        <v>2.6198986198986201E-101</v>
      </c>
      <c r="BM25" s="1">
        <f t="shared" si="4"/>
        <v>14.631352924455364</v>
      </c>
      <c r="BN25" s="1">
        <f t="shared" si="4"/>
        <v>2.6198986198986201E-101</v>
      </c>
      <c r="BO25" s="1">
        <f t="shared" si="4"/>
        <v>2.6198986198986201E-101</v>
      </c>
      <c r="BP25" s="1">
        <f t="shared" si="4"/>
        <v>2.6198986198986201E-101</v>
      </c>
      <c r="BQ25" s="1">
        <f t="shared" si="4"/>
        <v>25.661644609767706</v>
      </c>
      <c r="BR25" s="1">
        <f t="shared" si="4"/>
        <v>2.6198986198986201E-101</v>
      </c>
      <c r="BS25" s="1">
        <f t="shared" si="4"/>
        <v>2.6198986198986201E-101</v>
      </c>
      <c r="BT25" s="1">
        <f t="shared" si="4"/>
        <v>2.6198986198986201E-101</v>
      </c>
      <c r="BU25" s="1">
        <f t="shared" si="4"/>
        <v>11.253418916775127</v>
      </c>
      <c r="BV25" s="1">
        <f t="shared" si="4"/>
        <v>2.6198986198986201E-101</v>
      </c>
      <c r="BW25" s="1">
        <f t="shared" si="5"/>
        <v>2.6198986198986201E-101</v>
      </c>
      <c r="BX25" s="1">
        <f t="shared" si="5"/>
        <v>2.6198986198986201E-101</v>
      </c>
      <c r="BY25" s="1">
        <f t="shared" si="5"/>
        <v>5.7449266238315255</v>
      </c>
      <c r="BZ25" s="1">
        <f t="shared" si="5"/>
        <v>2.6198986198986201E-101</v>
      </c>
      <c r="CA25" s="1">
        <f t="shared" si="5"/>
        <v>2.6198986198986201E-101</v>
      </c>
      <c r="CB25" s="1">
        <f t="shared" si="5"/>
        <v>2.6198986198986201E-101</v>
      </c>
      <c r="CC25" s="1">
        <f t="shared" si="5"/>
        <v>8.4194648100064295</v>
      </c>
    </row>
    <row r="26" spans="1:81">
      <c r="A26" s="18"/>
      <c r="B26" s="2">
        <v>105</v>
      </c>
      <c r="C26" s="1">
        <f t="shared" si="6"/>
        <v>1E-100</v>
      </c>
      <c r="D26" s="1">
        <f t="shared" si="1"/>
        <v>1E-100</v>
      </c>
      <c r="E26" s="1">
        <f t="shared" si="1"/>
        <v>1E-100</v>
      </c>
      <c r="F26" s="1">
        <f t="shared" si="1"/>
        <v>64.714261574858341</v>
      </c>
      <c r="G26" s="1">
        <f t="shared" si="1"/>
        <v>1E-100</v>
      </c>
      <c r="H26" s="1">
        <f t="shared" si="1"/>
        <v>1E-100</v>
      </c>
      <c r="I26" s="1">
        <f t="shared" si="1"/>
        <v>1E-100</v>
      </c>
      <c r="J26" s="1">
        <f t="shared" si="1"/>
        <v>41.399967481973071</v>
      </c>
      <c r="K26" s="1">
        <f t="shared" si="1"/>
        <v>1E-100</v>
      </c>
      <c r="L26" s="1">
        <f t="shared" si="1"/>
        <v>1E-100</v>
      </c>
      <c r="M26" s="1">
        <f t="shared" si="1"/>
        <v>1E-100</v>
      </c>
      <c r="N26" s="1">
        <f t="shared" si="1"/>
        <v>114.55129414455367</v>
      </c>
      <c r="O26" s="1">
        <f t="shared" si="1"/>
        <v>1E-100</v>
      </c>
      <c r="P26" s="1">
        <f t="shared" si="1"/>
        <v>1E-100</v>
      </c>
      <c r="Q26" s="1">
        <f t="shared" si="1"/>
        <v>1E-100</v>
      </c>
      <c r="R26" s="1">
        <f t="shared" si="1"/>
        <v>38.725764492161751</v>
      </c>
      <c r="S26" s="1">
        <f t="shared" si="1"/>
        <v>1E-100</v>
      </c>
      <c r="T26" s="1">
        <f t="shared" si="1"/>
        <v>1E-100</v>
      </c>
      <c r="U26" s="1">
        <f t="shared" si="1"/>
        <v>1E-100</v>
      </c>
      <c r="V26" s="1">
        <f t="shared" si="1"/>
        <v>6.9023980384024224</v>
      </c>
      <c r="W26" s="1">
        <f t="shared" si="1"/>
        <v>1E-100</v>
      </c>
      <c r="X26" s="1">
        <f t="shared" si="1"/>
        <v>1E-100</v>
      </c>
      <c r="Y26" s="1">
        <f t="shared" si="1"/>
        <v>1E-100</v>
      </c>
      <c r="Z26" s="1">
        <f t="shared" si="1"/>
        <v>43.853069777498604</v>
      </c>
      <c r="AB26">
        <f t="shared" si="7"/>
        <v>0.25287878998186564</v>
      </c>
      <c r="AC26">
        <v>0.25267569378104399</v>
      </c>
      <c r="AE26" s="2">
        <v>105</v>
      </c>
      <c r="AF26" s="1">
        <f t="shared" si="8"/>
        <v>2.5287878998186566E-101</v>
      </c>
      <c r="AG26" s="1">
        <f t="shared" si="2"/>
        <v>2.5287878998186566E-101</v>
      </c>
      <c r="AH26" s="1">
        <f t="shared" si="2"/>
        <v>2.5287878998186566E-101</v>
      </c>
      <c r="AI26" s="1">
        <f t="shared" si="2"/>
        <v>16.364864161620119</v>
      </c>
      <c r="AJ26" s="1">
        <f t="shared" si="2"/>
        <v>2.5287878998186566E-101</v>
      </c>
      <c r="AK26" s="1">
        <f t="shared" si="2"/>
        <v>2.5287878998186566E-101</v>
      </c>
      <c r="AL26" s="1">
        <f t="shared" si="2"/>
        <v>2.5287878998186566E-101</v>
      </c>
      <c r="AM26" s="1">
        <f t="shared" si="2"/>
        <v>10.469173682129934</v>
      </c>
      <c r="AN26" s="1">
        <f t="shared" si="2"/>
        <v>2.5287878998186566E-101</v>
      </c>
      <c r="AO26" s="1">
        <f t="shared" si="2"/>
        <v>2.5287878998186566E-101</v>
      </c>
      <c r="AP26" s="1">
        <f t="shared" si="2"/>
        <v>2.5287878998186566E-101</v>
      </c>
      <c r="AQ26" s="1">
        <f t="shared" si="2"/>
        <v>28.967592654131501</v>
      </c>
      <c r="AR26" s="1">
        <f t="shared" si="2"/>
        <v>2.5287878998186566E-101</v>
      </c>
      <c r="AS26" s="1">
        <f t="shared" si="2"/>
        <v>2.5287878998186566E-101</v>
      </c>
      <c r="AT26" s="1">
        <f t="shared" si="2"/>
        <v>2.5287878998186566E-101</v>
      </c>
      <c r="AU26" s="1">
        <f t="shared" si="2"/>
        <v>9.7929244659005619</v>
      </c>
      <c r="AV26" s="1">
        <f t="shared" si="2"/>
        <v>2.5287878998186566E-101</v>
      </c>
      <c r="AW26" s="1">
        <f t="shared" si="3"/>
        <v>2.5287878998186566E-101</v>
      </c>
      <c r="AX26" s="1">
        <f t="shared" si="3"/>
        <v>2.5287878998186566E-101</v>
      </c>
      <c r="AY26" s="1">
        <f t="shared" si="3"/>
        <v>1.7454700639244076</v>
      </c>
      <c r="AZ26" s="1">
        <f t="shared" si="3"/>
        <v>2.5287878998186566E-101</v>
      </c>
      <c r="BA26" s="1">
        <f t="shared" si="3"/>
        <v>2.5287878998186566E-101</v>
      </c>
      <c r="BB26" s="1">
        <f t="shared" si="3"/>
        <v>2.5287878998186566E-101</v>
      </c>
      <c r="BC26" s="1">
        <f t="shared" si="3"/>
        <v>11.089511222324168</v>
      </c>
      <c r="BE26" s="2">
        <v>105</v>
      </c>
      <c r="BF26" s="1">
        <f t="shared" si="9"/>
        <v>2.5267569378104398E-101</v>
      </c>
      <c r="BG26" s="1">
        <f t="shared" si="4"/>
        <v>2.5267569378104398E-101</v>
      </c>
      <c r="BH26" s="1">
        <f t="shared" si="4"/>
        <v>2.5267569378104398E-101</v>
      </c>
      <c r="BI26" s="1">
        <f t="shared" si="4"/>
        <v>16.351720940955289</v>
      </c>
      <c r="BJ26" s="1">
        <f t="shared" si="4"/>
        <v>2.5267569378104398E-101</v>
      </c>
      <c r="BK26" s="1">
        <f t="shared" si="4"/>
        <v>2.5267569378104398E-101</v>
      </c>
      <c r="BL26" s="1">
        <f t="shared" si="4"/>
        <v>2.5267569378104398E-101</v>
      </c>
      <c r="BM26" s="1">
        <f t="shared" si="4"/>
        <v>10.460765506020206</v>
      </c>
      <c r="BN26" s="1">
        <f t="shared" si="4"/>
        <v>2.5267569378104398E-101</v>
      </c>
      <c r="BO26" s="1">
        <f t="shared" si="4"/>
        <v>2.5267569378104398E-101</v>
      </c>
      <c r="BP26" s="1">
        <f t="shared" si="4"/>
        <v>2.5267569378104398E-101</v>
      </c>
      <c r="BQ26" s="1">
        <f t="shared" si="4"/>
        <v>28.94432772149154</v>
      </c>
      <c r="BR26" s="1">
        <f t="shared" si="4"/>
        <v>2.5267569378104398E-101</v>
      </c>
      <c r="BS26" s="1">
        <f t="shared" si="4"/>
        <v>2.5267569378104398E-101</v>
      </c>
      <c r="BT26" s="1">
        <f t="shared" si="4"/>
        <v>2.5267569378104398E-101</v>
      </c>
      <c r="BU26" s="1">
        <f t="shared" si="4"/>
        <v>9.7850594102582882</v>
      </c>
      <c r="BV26" s="1">
        <f t="shared" si="4"/>
        <v>2.5267569378104398E-101</v>
      </c>
      <c r="BW26" s="1">
        <f t="shared" si="5"/>
        <v>2.5267569378104398E-101</v>
      </c>
      <c r="BX26" s="1">
        <f t="shared" si="5"/>
        <v>2.5267569378104398E-101</v>
      </c>
      <c r="BY26" s="1">
        <f t="shared" si="5"/>
        <v>1.7440682131062493</v>
      </c>
      <c r="BZ26" s="1">
        <f t="shared" si="5"/>
        <v>2.5267569378104398E-101</v>
      </c>
      <c r="CA26" s="1">
        <f t="shared" si="5"/>
        <v>2.5267569378104398E-101</v>
      </c>
      <c r="CB26" s="1">
        <f t="shared" si="5"/>
        <v>2.5267569378104398E-101</v>
      </c>
      <c r="CC26" s="1">
        <f t="shared" si="5"/>
        <v>11.080604830457991</v>
      </c>
    </row>
    <row r="27" spans="1:81">
      <c r="A27" s="18"/>
      <c r="B27" s="2">
        <v>120</v>
      </c>
      <c r="C27" s="1">
        <f t="shared" si="6"/>
        <v>1E-100</v>
      </c>
      <c r="D27" s="1">
        <f t="shared" si="1"/>
        <v>1E-100</v>
      </c>
      <c r="E27" s="1">
        <f t="shared" si="1"/>
        <v>1E-100</v>
      </c>
      <c r="F27" s="1">
        <f t="shared" si="1"/>
        <v>104.23174293933039</v>
      </c>
      <c r="G27" s="1">
        <f t="shared" si="1"/>
        <v>1E-100</v>
      </c>
      <c r="H27" s="1">
        <f t="shared" si="1"/>
        <v>1E-100</v>
      </c>
      <c r="I27" s="1">
        <f t="shared" si="1"/>
        <v>1E-100</v>
      </c>
      <c r="J27" s="1">
        <f t="shared" si="1"/>
        <v>105.9253725177289</v>
      </c>
      <c r="K27" s="1">
        <f t="shared" si="1"/>
        <v>1E-100</v>
      </c>
      <c r="L27" s="1">
        <f t="shared" si="1"/>
        <v>1E-100</v>
      </c>
      <c r="M27" s="1">
        <f t="shared" si="1"/>
        <v>1E-100</v>
      </c>
      <c r="N27" s="1">
        <f t="shared" si="1"/>
        <v>110.40786199020735</v>
      </c>
      <c r="O27" s="1">
        <f t="shared" si="1"/>
        <v>1E-100</v>
      </c>
      <c r="P27" s="1">
        <f t="shared" si="1"/>
        <v>1E-100</v>
      </c>
      <c r="Q27" s="1">
        <f t="shared" si="1"/>
        <v>1E-100</v>
      </c>
      <c r="R27" s="1">
        <f t="shared" si="1"/>
        <v>27.861211686297704</v>
      </c>
      <c r="S27" s="1">
        <f t="shared" si="1"/>
        <v>1E-100</v>
      </c>
      <c r="T27" s="1">
        <f t="shared" si="1"/>
        <v>1E-100</v>
      </c>
      <c r="U27" s="1">
        <f t="shared" si="1"/>
        <v>1E-100</v>
      </c>
      <c r="V27" s="1">
        <f t="shared" si="1"/>
        <v>8.2985076751442239</v>
      </c>
      <c r="W27" s="1">
        <f t="shared" si="1"/>
        <v>1E-100</v>
      </c>
      <c r="X27" s="1">
        <f t="shared" si="1"/>
        <v>1E-100</v>
      </c>
      <c r="Y27" s="1">
        <f t="shared" si="1"/>
        <v>1E-100</v>
      </c>
      <c r="Z27" s="1">
        <f t="shared" si="1"/>
        <v>34.119291162192866</v>
      </c>
      <c r="AB27">
        <f t="shared" si="7"/>
        <v>0.22672492052927723</v>
      </c>
      <c r="AC27">
        <v>0.22697302697302699</v>
      </c>
      <c r="AE27" s="2">
        <v>120</v>
      </c>
      <c r="AF27" s="1">
        <f t="shared" si="8"/>
        <v>2.2672492052927724E-101</v>
      </c>
      <c r="AG27" s="1">
        <f t="shared" si="2"/>
        <v>2.2672492052927724E-101</v>
      </c>
      <c r="AH27" s="1">
        <f t="shared" si="2"/>
        <v>2.2672492052927724E-101</v>
      </c>
      <c r="AI27" s="1">
        <f t="shared" si="2"/>
        <v>23.631933634547735</v>
      </c>
      <c r="AJ27" s="1">
        <f t="shared" si="2"/>
        <v>2.2672492052927724E-101</v>
      </c>
      <c r="AK27" s="1">
        <f t="shared" si="2"/>
        <v>2.2672492052927724E-101</v>
      </c>
      <c r="AL27" s="1">
        <f t="shared" si="2"/>
        <v>2.2672492052927724E-101</v>
      </c>
      <c r="AM27" s="1">
        <f t="shared" si="2"/>
        <v>24.015921666116171</v>
      </c>
      <c r="AN27" s="1">
        <f t="shared" si="2"/>
        <v>2.2672492052927724E-101</v>
      </c>
      <c r="AO27" s="1">
        <f t="shared" si="2"/>
        <v>2.2672492052927724E-101</v>
      </c>
      <c r="AP27" s="1">
        <f t="shared" si="2"/>
        <v>2.2672492052927724E-101</v>
      </c>
      <c r="AQ27" s="1">
        <f t="shared" si="2"/>
        <v>25.032213735537169</v>
      </c>
      <c r="AR27" s="1">
        <f t="shared" si="2"/>
        <v>2.2672492052927724E-101</v>
      </c>
      <c r="AS27" s="1">
        <f t="shared" si="2"/>
        <v>2.2672492052927724E-101</v>
      </c>
      <c r="AT27" s="1">
        <f t="shared" si="2"/>
        <v>2.2672492052927724E-101</v>
      </c>
      <c r="AU27" s="1">
        <f t="shared" si="2"/>
        <v>6.3168310054252172</v>
      </c>
      <c r="AV27" s="1">
        <f t="shared" si="2"/>
        <v>2.2672492052927724E-101</v>
      </c>
      <c r="AW27" s="1">
        <f t="shared" si="3"/>
        <v>2.2672492052927724E-101</v>
      </c>
      <c r="AX27" s="1">
        <f t="shared" si="3"/>
        <v>2.2672492052927724E-101</v>
      </c>
      <c r="AY27" s="1">
        <f t="shared" si="3"/>
        <v>1.8814784931586712</v>
      </c>
      <c r="AZ27" s="1">
        <f t="shared" si="3"/>
        <v>2.2672492052927724E-101</v>
      </c>
      <c r="BA27" s="1">
        <f t="shared" si="3"/>
        <v>2.2672492052927724E-101</v>
      </c>
      <c r="BB27" s="1">
        <f t="shared" si="3"/>
        <v>2.2672492052927724E-101</v>
      </c>
      <c r="BC27" s="1">
        <f t="shared" si="3"/>
        <v>7.7356935772634481</v>
      </c>
      <c r="BE27" s="2">
        <v>120</v>
      </c>
      <c r="BF27" s="1">
        <f t="shared" si="9"/>
        <v>2.26973026973027E-101</v>
      </c>
      <c r="BG27" s="1">
        <f t="shared" si="4"/>
        <v>2.26973026973027E-101</v>
      </c>
      <c r="BH27" s="1">
        <f t="shared" si="4"/>
        <v>2.26973026973027E-101</v>
      </c>
      <c r="BI27" s="1">
        <f t="shared" si="4"/>
        <v>23.657794201614252</v>
      </c>
      <c r="BJ27" s="1">
        <f t="shared" si="4"/>
        <v>2.26973026973027E-101</v>
      </c>
      <c r="BK27" s="1">
        <f t="shared" si="4"/>
        <v>2.26973026973027E-101</v>
      </c>
      <c r="BL27" s="1">
        <f t="shared" si="4"/>
        <v>2.26973026973027E-101</v>
      </c>
      <c r="BM27" s="1">
        <f t="shared" si="4"/>
        <v>24.042202433594415</v>
      </c>
      <c r="BN27" s="1">
        <f t="shared" si="4"/>
        <v>2.26973026973027E-101</v>
      </c>
      <c r="BO27" s="1">
        <f t="shared" si="4"/>
        <v>2.26973026973027E-101</v>
      </c>
      <c r="BP27" s="1">
        <f t="shared" si="4"/>
        <v>2.26973026973027E-101</v>
      </c>
      <c r="BQ27" s="1">
        <f t="shared" si="4"/>
        <v>25.059606637537573</v>
      </c>
      <c r="BR27" s="1">
        <f t="shared" si="4"/>
        <v>2.26973026973027E-101</v>
      </c>
      <c r="BS27" s="1">
        <f t="shared" si="4"/>
        <v>2.26973026973027E-101</v>
      </c>
      <c r="BT27" s="1">
        <f t="shared" si="4"/>
        <v>2.26973026973027E-101</v>
      </c>
      <c r="BU27" s="1">
        <f t="shared" si="4"/>
        <v>6.3237435515752631</v>
      </c>
      <c r="BV27" s="1">
        <f t="shared" si="4"/>
        <v>2.26973026973027E-101</v>
      </c>
      <c r="BW27" s="1">
        <f t="shared" si="5"/>
        <v>2.26973026973027E-101</v>
      </c>
      <c r="BX27" s="1">
        <f t="shared" si="5"/>
        <v>2.26973026973027E-101</v>
      </c>
      <c r="BY27" s="1">
        <f t="shared" si="5"/>
        <v>1.8835374063863815</v>
      </c>
      <c r="BZ27" s="1">
        <f t="shared" si="5"/>
        <v>2.26973026973027E-101</v>
      </c>
      <c r="CA27" s="1">
        <f t="shared" si="5"/>
        <v>2.26973026973027E-101</v>
      </c>
      <c r="CB27" s="1">
        <f t="shared" si="5"/>
        <v>2.26973026973027E-101</v>
      </c>
      <c r="CC27" s="1">
        <f t="shared" si="5"/>
        <v>7.7441587932569629</v>
      </c>
    </row>
    <row r="28" spans="1:81">
      <c r="A28" s="18"/>
      <c r="B28" s="2">
        <v>135</v>
      </c>
      <c r="C28" s="1">
        <f t="shared" si="6"/>
        <v>1E-100</v>
      </c>
      <c r="D28" s="1">
        <f t="shared" si="1"/>
        <v>1E-100</v>
      </c>
      <c r="E28" s="1">
        <f t="shared" si="1"/>
        <v>1E-100</v>
      </c>
      <c r="F28" s="1">
        <f t="shared" si="1"/>
        <v>90.573260089820053</v>
      </c>
      <c r="G28" s="1">
        <f t="shared" si="1"/>
        <v>1E-100</v>
      </c>
      <c r="H28" s="1">
        <f t="shared" si="1"/>
        <v>1E-100</v>
      </c>
      <c r="I28" s="1">
        <f t="shared" si="1"/>
        <v>1E-100</v>
      </c>
      <c r="J28" s="1">
        <f t="shared" si="1"/>
        <v>125.89254117941677</v>
      </c>
      <c r="K28" s="1">
        <f t="shared" si="1"/>
        <v>1E-100</v>
      </c>
      <c r="L28" s="1">
        <f t="shared" si="1"/>
        <v>1E-100</v>
      </c>
      <c r="M28" s="1">
        <f t="shared" si="1"/>
        <v>1E-100</v>
      </c>
      <c r="N28" s="1">
        <f t="shared" si="1"/>
        <v>75.683289502097438</v>
      </c>
      <c r="O28" s="1">
        <f t="shared" si="1"/>
        <v>1E-100</v>
      </c>
      <c r="P28" s="1">
        <f t="shared" si="1"/>
        <v>1E-100</v>
      </c>
      <c r="Q28" s="1">
        <f t="shared" si="1"/>
        <v>1E-100</v>
      </c>
      <c r="R28" s="1">
        <f t="shared" si="1"/>
        <v>15.812480392703836</v>
      </c>
      <c r="S28" s="1">
        <f t="shared" si="1"/>
        <v>1E-100</v>
      </c>
      <c r="T28" s="1">
        <f t="shared" si="1"/>
        <v>1E-100</v>
      </c>
      <c r="U28" s="1">
        <f t="shared" si="1"/>
        <v>1E-100</v>
      </c>
      <c r="V28" s="1">
        <f t="shared" si="1"/>
        <v>6.9183097091893675</v>
      </c>
      <c r="W28" s="1">
        <f t="shared" si="1"/>
        <v>1E-100</v>
      </c>
      <c r="X28" s="1">
        <f t="shared" si="1"/>
        <v>1E-100</v>
      </c>
      <c r="Y28" s="1">
        <f t="shared" si="1"/>
        <v>1E-100</v>
      </c>
      <c r="Z28" s="1">
        <f t="shared" si="1"/>
        <v>15.995580286146692</v>
      </c>
      <c r="AB28">
        <f t="shared" si="7"/>
        <v>0.18512012242326525</v>
      </c>
      <c r="AC28">
        <v>0.184763384763385</v>
      </c>
      <c r="AE28" s="2">
        <v>135</v>
      </c>
      <c r="AF28" s="1">
        <f t="shared" si="8"/>
        <v>1.8512012242326526E-101</v>
      </c>
      <c r="AG28" s="1">
        <f t="shared" si="2"/>
        <v>1.8512012242326526E-101</v>
      </c>
      <c r="AH28" s="1">
        <f t="shared" si="2"/>
        <v>1.8512012242326526E-101</v>
      </c>
      <c r="AI28" s="1">
        <f t="shared" si="2"/>
        <v>16.766932996101733</v>
      </c>
      <c r="AJ28" s="1">
        <f t="shared" si="2"/>
        <v>1.8512012242326526E-101</v>
      </c>
      <c r="AK28" s="1">
        <f t="shared" si="2"/>
        <v>1.8512012242326526E-101</v>
      </c>
      <c r="AL28" s="1">
        <f t="shared" si="2"/>
        <v>1.8512012242326526E-101</v>
      </c>
      <c r="AM28" s="1">
        <f t="shared" si="2"/>
        <v>23.305242635309593</v>
      </c>
      <c r="AN28" s="1">
        <f t="shared" si="2"/>
        <v>1.8512012242326526E-101</v>
      </c>
      <c r="AO28" s="1">
        <f t="shared" si="2"/>
        <v>1.8512012242326526E-101</v>
      </c>
      <c r="AP28" s="1">
        <f t="shared" si="2"/>
        <v>1.8512012242326526E-101</v>
      </c>
      <c r="AQ28" s="1">
        <f t="shared" si="2"/>
        <v>14.010499818023703</v>
      </c>
      <c r="AR28" s="1">
        <f t="shared" si="2"/>
        <v>1.8512012242326526E-101</v>
      </c>
      <c r="AS28" s="1">
        <f t="shared" si="2"/>
        <v>1.8512012242326526E-101</v>
      </c>
      <c r="AT28" s="1">
        <f t="shared" si="2"/>
        <v>1.8512012242326526E-101</v>
      </c>
      <c r="AU28" s="1">
        <f t="shared" si="2"/>
        <v>2.9272083061128158</v>
      </c>
      <c r="AV28" s="1">
        <f t="shared" si="2"/>
        <v>1.8512012242326526E-101</v>
      </c>
      <c r="AW28" s="1">
        <f t="shared" si="3"/>
        <v>1.8512012242326526E-101</v>
      </c>
      <c r="AX28" s="1">
        <f t="shared" si="3"/>
        <v>1.8512012242326526E-101</v>
      </c>
      <c r="AY28" s="1">
        <f t="shared" si="3"/>
        <v>1.2807183403272004</v>
      </c>
      <c r="AZ28" s="1">
        <f t="shared" si="3"/>
        <v>1.8512012242326526E-101</v>
      </c>
      <c r="BA28" s="1">
        <f t="shared" si="3"/>
        <v>1.8512012242326526E-101</v>
      </c>
      <c r="BB28" s="1">
        <f t="shared" si="3"/>
        <v>1.8512012242326526E-101</v>
      </c>
      <c r="BC28" s="1">
        <f t="shared" si="3"/>
        <v>2.9611037808026439</v>
      </c>
      <c r="BE28" s="2">
        <v>135</v>
      </c>
      <c r="BF28" s="1">
        <f t="shared" si="9"/>
        <v>1.8476338476338499E-101</v>
      </c>
      <c r="BG28" s="1">
        <f t="shared" si="4"/>
        <v>1.8476338476338499E-101</v>
      </c>
      <c r="BH28" s="1">
        <f t="shared" si="4"/>
        <v>1.8476338476338499E-101</v>
      </c>
      <c r="BI28" s="1">
        <f t="shared" si="4"/>
        <v>16.734622103249563</v>
      </c>
      <c r="BJ28" s="1">
        <f t="shared" si="4"/>
        <v>1.8476338476338499E-101</v>
      </c>
      <c r="BK28" s="1">
        <f t="shared" si="4"/>
        <v>1.8476338476338499E-101</v>
      </c>
      <c r="BL28" s="1">
        <f t="shared" si="4"/>
        <v>1.8476338476338499E-101</v>
      </c>
      <c r="BM28" s="1">
        <f t="shared" si="4"/>
        <v>23.260332024772872</v>
      </c>
      <c r="BN28" s="1">
        <f t="shared" si="4"/>
        <v>1.8476338476338499E-101</v>
      </c>
      <c r="BO28" s="1">
        <f t="shared" si="4"/>
        <v>1.8476338476338499E-101</v>
      </c>
      <c r="BP28" s="1">
        <f t="shared" si="4"/>
        <v>1.8476338476338499E-101</v>
      </c>
      <c r="BQ28" s="1">
        <f t="shared" si="4"/>
        <v>13.983500738434685</v>
      </c>
      <c r="BR28" s="1">
        <f t="shared" si="4"/>
        <v>1.8476338476338499E-101</v>
      </c>
      <c r="BS28" s="1">
        <f t="shared" si="4"/>
        <v>1.8476338476338499E-101</v>
      </c>
      <c r="BT28" s="1">
        <f t="shared" si="4"/>
        <v>1.8476338476338499E-101</v>
      </c>
      <c r="BU28" s="1">
        <f t="shared" si="4"/>
        <v>2.9215673988606201</v>
      </c>
      <c r="BV28" s="1">
        <f t="shared" si="4"/>
        <v>1.8476338476338499E-101</v>
      </c>
      <c r="BW28" s="1">
        <f t="shared" si="5"/>
        <v>1.8476338476338499E-101</v>
      </c>
      <c r="BX28" s="1">
        <f t="shared" si="5"/>
        <v>1.8476338476338499E-101</v>
      </c>
      <c r="BY28" s="1">
        <f t="shared" si="5"/>
        <v>1.2782503187112173</v>
      </c>
      <c r="BZ28" s="1">
        <f t="shared" si="5"/>
        <v>1.8476338476338499E-101</v>
      </c>
      <c r="CA28" s="1">
        <f t="shared" si="5"/>
        <v>1.8476338476338499E-101</v>
      </c>
      <c r="CB28" s="1">
        <f t="shared" si="5"/>
        <v>1.8476338476338499E-101</v>
      </c>
      <c r="CC28" s="1">
        <f t="shared" si="5"/>
        <v>2.9553975549229374</v>
      </c>
    </row>
    <row r="29" spans="1:81">
      <c r="A29" s="18"/>
      <c r="B29" s="2">
        <v>150</v>
      </c>
      <c r="C29" s="1">
        <f t="shared" si="6"/>
        <v>1E-100</v>
      </c>
      <c r="D29" s="1">
        <f t="shared" si="1"/>
        <v>1E-100</v>
      </c>
      <c r="E29" s="1">
        <f t="shared" si="1"/>
        <v>1E-100</v>
      </c>
      <c r="F29" s="1">
        <f t="shared" si="1"/>
        <v>46.665938031428894</v>
      </c>
      <c r="G29" s="1">
        <f t="shared" si="1"/>
        <v>1E-100</v>
      </c>
      <c r="H29" s="1">
        <f t="shared" si="1"/>
        <v>1E-100</v>
      </c>
      <c r="I29" s="1">
        <f t="shared" si="1"/>
        <v>1E-100</v>
      </c>
      <c r="J29" s="1">
        <f t="shared" si="1"/>
        <v>68.865229634427592</v>
      </c>
      <c r="K29" s="1">
        <f t="shared" si="1"/>
        <v>1E-100</v>
      </c>
      <c r="L29" s="1">
        <f t="shared" si="1"/>
        <v>1E-100</v>
      </c>
      <c r="M29" s="1">
        <f t="shared" si="1"/>
        <v>1E-100</v>
      </c>
      <c r="N29" s="1">
        <f t="shared" si="1"/>
        <v>35.97493351557425</v>
      </c>
      <c r="O29" s="1">
        <f t="shared" si="1"/>
        <v>1E-100</v>
      </c>
      <c r="P29" s="1">
        <f t="shared" si="1"/>
        <v>1E-100</v>
      </c>
      <c r="Q29" s="1">
        <f t="shared" si="1"/>
        <v>1E-100</v>
      </c>
      <c r="R29" s="1">
        <f t="shared" si="1"/>
        <v>7.4816950051115452</v>
      </c>
      <c r="S29" s="1">
        <f t="shared" si="1"/>
        <v>1E-100</v>
      </c>
      <c r="T29" s="1">
        <f t="shared" si="1"/>
        <v>1E-100</v>
      </c>
      <c r="U29" s="1">
        <f t="shared" si="1"/>
        <v>1E-100</v>
      </c>
      <c r="V29" s="1">
        <f t="shared" si="1"/>
        <v>2.7227013080779128</v>
      </c>
      <c r="W29" s="1">
        <f t="shared" si="1"/>
        <v>1E-100</v>
      </c>
      <c r="X29" s="1">
        <f t="shared" si="1"/>
        <v>1E-100</v>
      </c>
      <c r="Y29" s="1">
        <f t="shared" si="1"/>
        <v>1E-100</v>
      </c>
      <c r="Z29" s="1">
        <f t="shared" si="1"/>
        <v>7.4816950051115452</v>
      </c>
      <c r="AB29">
        <f t="shared" si="7"/>
        <v>0.13089969389957468</v>
      </c>
      <c r="AC29">
        <v>0.13154253154253201</v>
      </c>
      <c r="AE29" s="2">
        <v>150</v>
      </c>
      <c r="AF29" s="1">
        <f t="shared" si="8"/>
        <v>1.3089969389957467E-101</v>
      </c>
      <c r="AG29" s="1">
        <f t="shared" si="2"/>
        <v>1.3089969389957467E-101</v>
      </c>
      <c r="AH29" s="1">
        <f t="shared" si="2"/>
        <v>1.3089969389957467E-101</v>
      </c>
      <c r="AI29" s="1">
        <f t="shared" si="2"/>
        <v>6.1085570038505628</v>
      </c>
      <c r="AJ29" s="1">
        <f t="shared" si="2"/>
        <v>1.3089969389957467E-101</v>
      </c>
      <c r="AK29" s="1">
        <f t="shared" si="2"/>
        <v>1.3089969389957467E-101</v>
      </c>
      <c r="AL29" s="1">
        <f t="shared" si="2"/>
        <v>1.3089969389957467E-101</v>
      </c>
      <c r="AM29" s="1">
        <f t="shared" si="2"/>
        <v>9.0144374794704909</v>
      </c>
      <c r="AN29" s="1">
        <f t="shared" si="2"/>
        <v>1.3089969389957467E-101</v>
      </c>
      <c r="AO29" s="1">
        <f t="shared" si="2"/>
        <v>1.3089969389957467E-101</v>
      </c>
      <c r="AP29" s="1">
        <f t="shared" si="2"/>
        <v>1.3089969389957467E-101</v>
      </c>
      <c r="AQ29" s="1">
        <f t="shared" si="2"/>
        <v>4.7091077852462195</v>
      </c>
      <c r="AR29" s="1">
        <f t="shared" si="2"/>
        <v>1.3089969389957467E-101</v>
      </c>
      <c r="AS29" s="1">
        <f t="shared" si="2"/>
        <v>1.3089969389957467E-101</v>
      </c>
      <c r="AT29" s="1">
        <f t="shared" si="2"/>
        <v>1.3089969389957467E-101</v>
      </c>
      <c r="AU29" s="1">
        <f t="shared" si="2"/>
        <v>0.97935158601907801</v>
      </c>
      <c r="AV29" s="1">
        <f t="shared" si="2"/>
        <v>1.3089969389957467E-101</v>
      </c>
      <c r="AW29" s="1">
        <f t="shared" si="3"/>
        <v>1.3089969389957467E-101</v>
      </c>
      <c r="AX29" s="1">
        <f t="shared" si="3"/>
        <v>1.3089969389957467E-101</v>
      </c>
      <c r="AY29" s="1">
        <f t="shared" si="3"/>
        <v>0.35640076780737034</v>
      </c>
      <c r="AZ29" s="1">
        <f t="shared" si="3"/>
        <v>1.3089969389957467E-101</v>
      </c>
      <c r="BA29" s="1">
        <f t="shared" si="3"/>
        <v>1.3089969389957467E-101</v>
      </c>
      <c r="BB29" s="1">
        <f t="shared" si="3"/>
        <v>1.3089969389957467E-101</v>
      </c>
      <c r="BC29" s="1">
        <f t="shared" si="3"/>
        <v>0.97935158601907801</v>
      </c>
      <c r="BE29" s="2">
        <v>150</v>
      </c>
      <c r="BF29" s="1">
        <f t="shared" si="9"/>
        <v>1.3154253154253201E-101</v>
      </c>
      <c r="BG29" s="1">
        <f t="shared" si="4"/>
        <v>1.3154253154253201E-101</v>
      </c>
      <c r="BH29" s="1">
        <f t="shared" si="4"/>
        <v>1.3154253154253201E-101</v>
      </c>
      <c r="BI29" s="1">
        <f t="shared" si="4"/>
        <v>6.1385556254610796</v>
      </c>
      <c r="BJ29" s="1">
        <f t="shared" si="4"/>
        <v>1.3154253154253201E-101</v>
      </c>
      <c r="BK29" s="1">
        <f t="shared" si="4"/>
        <v>1.3154253154253201E-101</v>
      </c>
      <c r="BL29" s="1">
        <f t="shared" si="4"/>
        <v>1.3154253154253201E-101</v>
      </c>
      <c r="BM29" s="1">
        <f t="shared" si="4"/>
        <v>9.0587066413704012</v>
      </c>
      <c r="BN29" s="1">
        <f t="shared" si="4"/>
        <v>1.3154253154253201E-101</v>
      </c>
      <c r="BO29" s="1">
        <f t="shared" si="4"/>
        <v>1.3154253154253201E-101</v>
      </c>
      <c r="BP29" s="1">
        <f t="shared" si="4"/>
        <v>1.3154253154253201E-101</v>
      </c>
      <c r="BQ29" s="1">
        <f t="shared" si="4"/>
        <v>4.7322338267129176</v>
      </c>
      <c r="BR29" s="1">
        <f t="shared" si="4"/>
        <v>1.3154253154253201E-101</v>
      </c>
      <c r="BS29" s="1">
        <f t="shared" si="4"/>
        <v>1.3154253154253201E-101</v>
      </c>
      <c r="BT29" s="1">
        <f t="shared" si="4"/>
        <v>1.3154253154253201E-101</v>
      </c>
      <c r="BU29" s="1">
        <f t="shared" si="4"/>
        <v>0.98416110120148959</v>
      </c>
      <c r="BV29" s="1">
        <f t="shared" si="4"/>
        <v>1.3154253154253201E-101</v>
      </c>
      <c r="BW29" s="1">
        <f t="shared" si="5"/>
        <v>1.3154253154253201E-101</v>
      </c>
      <c r="BX29" s="1">
        <f t="shared" si="5"/>
        <v>1.3154253154253201E-101</v>
      </c>
      <c r="BY29" s="1">
        <f t="shared" si="5"/>
        <v>0.358151022698732</v>
      </c>
      <c r="BZ29" s="1">
        <f t="shared" si="5"/>
        <v>1.3154253154253201E-101</v>
      </c>
      <c r="CA29" s="1">
        <f t="shared" si="5"/>
        <v>1.3154253154253201E-101</v>
      </c>
      <c r="CB29" s="1">
        <f t="shared" si="5"/>
        <v>1.3154253154253201E-101</v>
      </c>
      <c r="CC29" s="1">
        <f t="shared" si="5"/>
        <v>0.98416110120148959</v>
      </c>
    </row>
    <row r="30" spans="1:81">
      <c r="A30" s="18"/>
      <c r="B30" s="2">
        <v>165</v>
      </c>
      <c r="C30" s="1">
        <f t="shared" si="6"/>
        <v>1E-100</v>
      </c>
      <c r="D30" s="1">
        <f t="shared" si="1"/>
        <v>1E-100</v>
      </c>
      <c r="E30" s="1">
        <f t="shared" si="1"/>
        <v>1E-100</v>
      </c>
      <c r="F30" s="1">
        <f t="shared" si="1"/>
        <v>12.823305826560221</v>
      </c>
      <c r="G30" s="1">
        <f t="shared" si="1"/>
        <v>1E-100</v>
      </c>
      <c r="H30" s="1">
        <f t="shared" si="1"/>
        <v>1E-100</v>
      </c>
      <c r="I30" s="1">
        <f t="shared" si="1"/>
        <v>1E-100</v>
      </c>
      <c r="J30" s="1">
        <f t="shared" si="1"/>
        <v>19.906733389871871</v>
      </c>
      <c r="K30" s="1">
        <f t="shared" si="1"/>
        <v>1E-100</v>
      </c>
      <c r="L30" s="1">
        <f t="shared" si="1"/>
        <v>1E-100</v>
      </c>
      <c r="M30" s="1">
        <f t="shared" si="1"/>
        <v>1E-100</v>
      </c>
      <c r="N30" s="1">
        <f t="shared" si="1"/>
        <v>14.060475241299146</v>
      </c>
      <c r="O30" s="1">
        <f t="shared" si="1"/>
        <v>1E-100</v>
      </c>
      <c r="P30" s="1">
        <f t="shared" si="1"/>
        <v>1E-100</v>
      </c>
      <c r="Q30" s="1">
        <f t="shared" si="1"/>
        <v>1E-100</v>
      </c>
      <c r="R30" s="1">
        <f t="shared" si="1"/>
        <v>6.652731562017415</v>
      </c>
      <c r="S30" s="1">
        <f t="shared" si="1"/>
        <v>1E-100</v>
      </c>
      <c r="T30" s="1">
        <f t="shared" si="1"/>
        <v>1E-100</v>
      </c>
      <c r="U30" s="1">
        <f t="shared" ref="D30:Z31" si="10">IF(U14="",10^-100,10^(U14/10))</f>
        <v>1E-100</v>
      </c>
      <c r="V30" s="1">
        <f t="shared" si="10"/>
        <v>3.4914031547858615</v>
      </c>
      <c r="W30" s="1">
        <f t="shared" si="10"/>
        <v>1E-100</v>
      </c>
      <c r="X30" s="1">
        <f t="shared" si="10"/>
        <v>1E-100</v>
      </c>
      <c r="Y30" s="1">
        <f t="shared" si="10"/>
        <v>1E-100</v>
      </c>
      <c r="Z30" s="1">
        <f t="shared" si="10"/>
        <v>6.9502431758879686</v>
      </c>
      <c r="AB30">
        <f t="shared" si="7"/>
        <v>6.7758667558600438E-2</v>
      </c>
      <c r="AC30">
        <v>6.6057424952074006E-2</v>
      </c>
      <c r="AE30" s="2">
        <v>165</v>
      </c>
      <c r="AF30" s="1">
        <f t="shared" si="8"/>
        <v>6.775866755860044E-102</v>
      </c>
      <c r="AG30" s="1">
        <f t="shared" si="2"/>
        <v>6.775866755860044E-102</v>
      </c>
      <c r="AH30" s="1">
        <f t="shared" si="2"/>
        <v>6.775866755860044E-102</v>
      </c>
      <c r="AI30" s="1">
        <f t="shared" si="2"/>
        <v>0.86889011650415804</v>
      </c>
      <c r="AJ30" s="1">
        <f t="shared" si="2"/>
        <v>6.775866755860044E-102</v>
      </c>
      <c r="AK30" s="1">
        <f t="shared" si="2"/>
        <v>6.775866755860044E-102</v>
      </c>
      <c r="AL30" s="1">
        <f t="shared" si="2"/>
        <v>6.775866755860044E-102</v>
      </c>
      <c r="AM30" s="1">
        <f t="shared" si="2"/>
        <v>1.3488537299420194</v>
      </c>
      <c r="AN30" s="1">
        <f t="shared" si="2"/>
        <v>6.775866755860044E-102</v>
      </c>
      <c r="AO30" s="1">
        <f t="shared" si="2"/>
        <v>6.775866755860044E-102</v>
      </c>
      <c r="AP30" s="1">
        <f t="shared" si="2"/>
        <v>6.775866755860044E-102</v>
      </c>
      <c r="AQ30" s="1">
        <f t="shared" si="2"/>
        <v>0.95271906759112113</v>
      </c>
      <c r="AR30" s="1">
        <f t="shared" si="2"/>
        <v>6.775866755860044E-102</v>
      </c>
      <c r="AS30" s="1">
        <f t="shared" si="2"/>
        <v>6.775866755860044E-102</v>
      </c>
      <c r="AT30" s="1">
        <f t="shared" si="2"/>
        <v>6.775866755860044E-102</v>
      </c>
      <c r="AU30" s="1">
        <f t="shared" si="2"/>
        <v>0.45078022626734665</v>
      </c>
      <c r="AV30" s="1">
        <f t="shared" si="2"/>
        <v>6.775866755860044E-102</v>
      </c>
      <c r="AW30" s="1">
        <f t="shared" si="3"/>
        <v>6.775866755860044E-102</v>
      </c>
      <c r="AX30" s="1">
        <f t="shared" si="3"/>
        <v>6.775866755860044E-102</v>
      </c>
      <c r="AY30" s="1">
        <f t="shared" si="3"/>
        <v>0.23657282567818397</v>
      </c>
      <c r="AZ30" s="1">
        <f t="shared" si="3"/>
        <v>6.775866755860044E-102</v>
      </c>
      <c r="BA30" s="1">
        <f t="shared" si="3"/>
        <v>6.775866755860044E-102</v>
      </c>
      <c r="BB30" s="1">
        <f t="shared" si="3"/>
        <v>6.775866755860044E-102</v>
      </c>
      <c r="BC30" s="1">
        <f t="shared" si="3"/>
        <v>0.4709392168064242</v>
      </c>
      <c r="BE30" s="2">
        <v>165</v>
      </c>
      <c r="BF30" s="1">
        <f t="shared" si="9"/>
        <v>6.605742495207401E-102</v>
      </c>
      <c r="BG30" s="1">
        <f t="shared" si="4"/>
        <v>6.605742495207401E-102</v>
      </c>
      <c r="BH30" s="1">
        <f t="shared" si="4"/>
        <v>6.605742495207401E-102</v>
      </c>
      <c r="BI30" s="1">
        <f t="shared" si="4"/>
        <v>0.84707456227549516</v>
      </c>
      <c r="BJ30" s="1">
        <f t="shared" si="4"/>
        <v>6.605742495207401E-102</v>
      </c>
      <c r="BK30" s="1">
        <f t="shared" si="4"/>
        <v>6.605742495207401E-102</v>
      </c>
      <c r="BL30" s="1">
        <f t="shared" si="4"/>
        <v>6.605742495207401E-102</v>
      </c>
      <c r="BM30" s="1">
        <f t="shared" si="4"/>
        <v>1.3149875469424068</v>
      </c>
      <c r="BN30" s="1">
        <f t="shared" si="4"/>
        <v>6.605742495207401E-102</v>
      </c>
      <c r="BO30" s="1">
        <f t="shared" si="4"/>
        <v>6.605742495207401E-102</v>
      </c>
      <c r="BP30" s="1">
        <f t="shared" si="4"/>
        <v>6.605742495207401E-102</v>
      </c>
      <c r="BQ30" s="1">
        <f t="shared" si="4"/>
        <v>0.92879878804261307</v>
      </c>
      <c r="BR30" s="1">
        <f t="shared" si="4"/>
        <v>6.605742495207401E-102</v>
      </c>
      <c r="BS30" s="1">
        <f t="shared" si="4"/>
        <v>6.605742495207401E-102</v>
      </c>
      <c r="BT30" s="1">
        <f t="shared" si="4"/>
        <v>6.605742495207401E-102</v>
      </c>
      <c r="BU30" s="1">
        <f t="shared" si="4"/>
        <v>0.43946231588425949</v>
      </c>
      <c r="BV30" s="1">
        <f t="shared" si="4"/>
        <v>6.605742495207401E-102</v>
      </c>
      <c r="BW30" s="1">
        <f t="shared" si="5"/>
        <v>6.605742495207401E-102</v>
      </c>
      <c r="BX30" s="1">
        <f t="shared" si="5"/>
        <v>6.605742495207401E-102</v>
      </c>
      <c r="BY30" s="1">
        <f t="shared" si="5"/>
        <v>0.23063310187470148</v>
      </c>
      <c r="BZ30" s="1">
        <f t="shared" si="5"/>
        <v>6.605742495207401E-102</v>
      </c>
      <c r="CA30" s="1">
        <f t="shared" si="5"/>
        <v>6.605742495207401E-102</v>
      </c>
      <c r="CB30" s="1">
        <f t="shared" si="5"/>
        <v>6.605742495207401E-102</v>
      </c>
      <c r="CC30" s="1">
        <f t="shared" si="5"/>
        <v>0.45911516698988397</v>
      </c>
    </row>
    <row r="31" spans="1:81">
      <c r="A31" s="18"/>
      <c r="B31" s="2">
        <v>180</v>
      </c>
      <c r="C31" s="1">
        <f t="shared" si="6"/>
        <v>1E-100</v>
      </c>
      <c r="D31" s="1">
        <f t="shared" si="10"/>
        <v>1E-100</v>
      </c>
      <c r="E31" s="1">
        <f t="shared" si="10"/>
        <v>1E-100</v>
      </c>
      <c r="F31" s="1">
        <f t="shared" si="10"/>
        <v>1E-100</v>
      </c>
      <c r="G31" s="1">
        <f t="shared" si="10"/>
        <v>1E-100</v>
      </c>
      <c r="H31" s="1">
        <f t="shared" si="10"/>
        <v>1E-100</v>
      </c>
      <c r="I31" s="1">
        <f t="shared" si="10"/>
        <v>1E-100</v>
      </c>
      <c r="J31" s="1">
        <f t="shared" si="10"/>
        <v>1E-100</v>
      </c>
      <c r="K31" s="1">
        <f t="shared" si="10"/>
        <v>1E-100</v>
      </c>
      <c r="L31" s="1">
        <f t="shared" si="10"/>
        <v>1E-100</v>
      </c>
      <c r="M31" s="1">
        <f t="shared" si="10"/>
        <v>1E-100</v>
      </c>
      <c r="N31" s="1">
        <f t="shared" si="10"/>
        <v>1E-100</v>
      </c>
      <c r="O31" s="1">
        <f t="shared" si="10"/>
        <v>1E-100</v>
      </c>
      <c r="P31" s="1">
        <f t="shared" si="10"/>
        <v>1E-100</v>
      </c>
      <c r="Q31" s="1">
        <f t="shared" si="10"/>
        <v>1E-100</v>
      </c>
      <c r="R31" s="1">
        <f t="shared" si="10"/>
        <v>1E-100</v>
      </c>
      <c r="S31" s="1">
        <f t="shared" si="10"/>
        <v>1E-100</v>
      </c>
      <c r="T31" s="1">
        <f t="shared" si="10"/>
        <v>1E-100</v>
      </c>
      <c r="U31" s="1">
        <f t="shared" si="10"/>
        <v>1E-100</v>
      </c>
      <c r="V31" s="1">
        <f t="shared" si="10"/>
        <v>1E-100</v>
      </c>
      <c r="W31" s="1">
        <f t="shared" si="10"/>
        <v>1E-100</v>
      </c>
      <c r="X31" s="1">
        <f t="shared" si="10"/>
        <v>1E-100</v>
      </c>
      <c r="Y31" s="1">
        <f t="shared" si="10"/>
        <v>1E-100</v>
      </c>
      <c r="Z31" s="1">
        <f t="shared" si="10"/>
        <v>1E-100</v>
      </c>
      <c r="AB31">
        <f t="shared" si="7"/>
        <v>3.2074311545815052E-17</v>
      </c>
      <c r="AC31">
        <v>6.9930069930069999E-3</v>
      </c>
      <c r="AE31" s="2">
        <v>180</v>
      </c>
      <c r="AF31" s="1">
        <f t="shared" si="8"/>
        <v>3.2074311545815053E-117</v>
      </c>
      <c r="AG31" s="1">
        <f t="shared" si="2"/>
        <v>3.2074311545815053E-117</v>
      </c>
      <c r="AH31" s="1">
        <f t="shared" si="2"/>
        <v>3.2074311545815053E-117</v>
      </c>
      <c r="AI31" s="1">
        <f t="shared" si="2"/>
        <v>3.2074311545815053E-117</v>
      </c>
      <c r="AJ31" s="1">
        <f t="shared" si="2"/>
        <v>3.2074311545815053E-117</v>
      </c>
      <c r="AK31" s="1">
        <f t="shared" si="2"/>
        <v>3.2074311545815053E-117</v>
      </c>
      <c r="AL31" s="1">
        <f t="shared" si="2"/>
        <v>3.2074311545815053E-117</v>
      </c>
      <c r="AM31" s="1">
        <f t="shared" si="2"/>
        <v>3.2074311545815053E-117</v>
      </c>
      <c r="AN31" s="1">
        <f t="shared" si="2"/>
        <v>3.2074311545815053E-117</v>
      </c>
      <c r="AO31" s="1">
        <f t="shared" si="2"/>
        <v>3.2074311545815053E-117</v>
      </c>
      <c r="AP31" s="1">
        <f t="shared" si="2"/>
        <v>3.2074311545815053E-117</v>
      </c>
      <c r="AQ31" s="1">
        <f t="shared" si="2"/>
        <v>3.2074311545815053E-117</v>
      </c>
      <c r="AR31" s="1">
        <f t="shared" si="2"/>
        <v>3.2074311545815053E-117</v>
      </c>
      <c r="AS31" s="1">
        <f t="shared" si="2"/>
        <v>3.2074311545815053E-117</v>
      </c>
      <c r="AT31" s="1">
        <f t="shared" si="2"/>
        <v>3.2074311545815053E-117</v>
      </c>
      <c r="AU31" s="1">
        <f t="shared" si="2"/>
        <v>3.2074311545815053E-117</v>
      </c>
      <c r="AV31" s="1">
        <f t="shared" si="2"/>
        <v>3.2074311545815053E-117</v>
      </c>
      <c r="AW31" s="1">
        <f t="shared" si="3"/>
        <v>3.2074311545815053E-117</v>
      </c>
      <c r="AX31" s="1">
        <f t="shared" si="3"/>
        <v>3.2074311545815053E-117</v>
      </c>
      <c r="AY31" s="1">
        <f t="shared" si="3"/>
        <v>3.2074311545815053E-117</v>
      </c>
      <c r="AZ31" s="1">
        <f t="shared" si="3"/>
        <v>3.2074311545815053E-117</v>
      </c>
      <c r="BA31" s="1">
        <f t="shared" si="3"/>
        <v>3.2074311545815053E-117</v>
      </c>
      <c r="BB31" s="1">
        <f t="shared" si="3"/>
        <v>3.2074311545815053E-117</v>
      </c>
      <c r="BC31" s="1">
        <f t="shared" si="3"/>
        <v>3.2074311545815053E-117</v>
      </c>
      <c r="BE31" s="2">
        <v>180</v>
      </c>
      <c r="BF31" s="1">
        <f t="shared" si="9"/>
        <v>6.9930069930070005E-103</v>
      </c>
      <c r="BG31" s="1">
        <f t="shared" si="4"/>
        <v>6.9930069930070005E-103</v>
      </c>
      <c r="BH31" s="1">
        <f t="shared" si="4"/>
        <v>6.9930069930070005E-103</v>
      </c>
      <c r="BI31" s="1">
        <f t="shared" si="4"/>
        <v>6.9930069930070005E-103</v>
      </c>
      <c r="BJ31" s="1">
        <f t="shared" si="4"/>
        <v>6.9930069930070005E-103</v>
      </c>
      <c r="BK31" s="1">
        <f t="shared" si="4"/>
        <v>6.9930069930070005E-103</v>
      </c>
      <c r="BL31" s="1">
        <f t="shared" si="4"/>
        <v>6.9930069930070005E-103</v>
      </c>
      <c r="BM31" s="1">
        <f t="shared" si="4"/>
        <v>6.9930069930070005E-103</v>
      </c>
      <c r="BN31" s="1">
        <f t="shared" si="4"/>
        <v>6.9930069930070005E-103</v>
      </c>
      <c r="BO31" s="1">
        <f t="shared" si="4"/>
        <v>6.9930069930070005E-103</v>
      </c>
      <c r="BP31" s="1">
        <f t="shared" si="4"/>
        <v>6.9930069930070005E-103</v>
      </c>
      <c r="BQ31" s="1">
        <f t="shared" si="4"/>
        <v>6.9930069930070005E-103</v>
      </c>
      <c r="BR31" s="1">
        <f t="shared" si="4"/>
        <v>6.9930069930070005E-103</v>
      </c>
      <c r="BS31" s="1">
        <f t="shared" si="4"/>
        <v>6.9930069930070005E-103</v>
      </c>
      <c r="BT31" s="1">
        <f t="shared" si="4"/>
        <v>6.9930069930070005E-103</v>
      </c>
      <c r="BU31" s="1">
        <f t="shared" si="4"/>
        <v>6.9930069930070005E-103</v>
      </c>
      <c r="BV31" s="1">
        <f t="shared" si="4"/>
        <v>6.9930069930070005E-103</v>
      </c>
      <c r="BW31" s="1">
        <f t="shared" si="5"/>
        <v>6.9930069930070005E-103</v>
      </c>
      <c r="BX31" s="1">
        <f t="shared" si="5"/>
        <v>6.9930069930070005E-103</v>
      </c>
      <c r="BY31" s="1">
        <f t="shared" si="5"/>
        <v>6.9930069930070005E-103</v>
      </c>
      <c r="BZ31" s="1">
        <f t="shared" si="5"/>
        <v>6.9930069930070005E-103</v>
      </c>
      <c r="CA31" s="1">
        <f t="shared" si="5"/>
        <v>6.9930069930070005E-103</v>
      </c>
      <c r="CB31" s="1">
        <f t="shared" si="5"/>
        <v>6.9930069930070005E-103</v>
      </c>
      <c r="CC31" s="1">
        <f t="shared" si="5"/>
        <v>6.9930069930070005E-103</v>
      </c>
    </row>
    <row r="33" spans="2:6">
      <c r="B33" s="15" t="s">
        <v>24</v>
      </c>
      <c r="C33" s="5">
        <f>B4</f>
        <v>15</v>
      </c>
      <c r="E33" s="15" t="s">
        <v>26</v>
      </c>
      <c r="F33" s="3">
        <f>C33*PI()/180</f>
        <v>0.26179938779914941</v>
      </c>
    </row>
    <row r="34" spans="2:6">
      <c r="B34" s="15" t="s">
        <v>25</v>
      </c>
      <c r="C34">
        <v>60</v>
      </c>
      <c r="E34" s="15" t="s">
        <v>27</v>
      </c>
      <c r="F34" s="3">
        <f>C34*PI()/180</f>
        <v>1.0471975511965976</v>
      </c>
    </row>
    <row r="35" spans="2:6">
      <c r="B35" s="2" t="s">
        <v>11</v>
      </c>
    </row>
    <row r="36" spans="2:6">
      <c r="B36" t="s">
        <v>4</v>
      </c>
      <c r="C36" s="3">
        <f>SUM(AF19:BC31)*F34/(4*PI())</f>
        <v>69.855419595894602</v>
      </c>
    </row>
    <row r="37" spans="2:6">
      <c r="B37" t="s">
        <v>5</v>
      </c>
      <c r="C37" s="6">
        <f>10*LOG10(C36)</f>
        <v>18.442001056439757</v>
      </c>
    </row>
    <row r="39" spans="2:6">
      <c r="B39" s="2" t="s">
        <v>12</v>
      </c>
    </row>
    <row r="40" spans="2:6">
      <c r="B40" t="s">
        <v>4</v>
      </c>
      <c r="C40" s="3">
        <f>SUM(BF19:CC31)*F34/(4*PI())</f>
        <v>70.140729868067609</v>
      </c>
    </row>
    <row r="41" spans="2:6">
      <c r="B41" t="s">
        <v>5</v>
      </c>
      <c r="C41" s="6">
        <f>10*LOG10(C40)</f>
        <v>18.459702807360323</v>
      </c>
    </row>
  </sheetData>
  <mergeCells count="7">
    <mergeCell ref="AF17:BC17"/>
    <mergeCell ref="BF17:CC17"/>
    <mergeCell ref="A19:A31"/>
    <mergeCell ref="C1:Z1"/>
    <mergeCell ref="A3:A15"/>
    <mergeCell ref="C17:Z17"/>
    <mergeCell ref="AB17:AC1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86FE7-F740-4826-96CC-7CE717484504}">
  <dimension ref="A1:CC41"/>
  <sheetViews>
    <sheetView topLeftCell="A21" zoomScaleNormal="100" workbookViewId="0">
      <selection activeCell="AC2" sqref="AC2:AD16"/>
    </sheetView>
  </sheetViews>
  <sheetFormatPr defaultRowHeight="14.4"/>
  <cols>
    <col min="1" max="1" width="3.33203125" customWidth="1"/>
    <col min="2" max="2" width="14.33203125" bestFit="1" customWidth="1"/>
    <col min="3" max="26" width="9" customWidth="1"/>
  </cols>
  <sheetData>
    <row r="1" spans="1:32" ht="21">
      <c r="B1" s="4" t="s">
        <v>3</v>
      </c>
      <c r="C1" s="17" t="s">
        <v>1</v>
      </c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</row>
    <row r="2" spans="1:32" ht="57.6">
      <c r="C2" s="2">
        <v>0</v>
      </c>
      <c r="D2" s="2">
        <v>15</v>
      </c>
      <c r="E2" s="2">
        <v>30</v>
      </c>
      <c r="F2" s="2">
        <v>45</v>
      </c>
      <c r="G2" s="2">
        <v>60</v>
      </c>
      <c r="H2" s="2">
        <v>75</v>
      </c>
      <c r="I2" s="2">
        <v>90</v>
      </c>
      <c r="J2" s="2">
        <v>105</v>
      </c>
      <c r="K2" s="2">
        <v>120</v>
      </c>
      <c r="L2" s="2">
        <v>135</v>
      </c>
      <c r="M2" s="2">
        <v>150</v>
      </c>
      <c r="N2" s="2">
        <v>165</v>
      </c>
      <c r="O2" s="2">
        <v>180</v>
      </c>
      <c r="P2" s="2">
        <v>195</v>
      </c>
      <c r="Q2" s="2">
        <v>210</v>
      </c>
      <c r="R2" s="2">
        <v>225</v>
      </c>
      <c r="S2" s="2">
        <v>240</v>
      </c>
      <c r="T2" s="2">
        <v>255</v>
      </c>
      <c r="U2" s="2">
        <v>270</v>
      </c>
      <c r="V2" s="2">
        <v>285</v>
      </c>
      <c r="W2" s="2">
        <v>300</v>
      </c>
      <c r="X2" s="2">
        <v>315</v>
      </c>
      <c r="Y2" s="2">
        <v>330</v>
      </c>
      <c r="Z2" s="2">
        <v>345</v>
      </c>
      <c r="AA2" s="2">
        <v>360</v>
      </c>
      <c r="AC2" s="16" t="s">
        <v>30</v>
      </c>
      <c r="AD2" s="16" t="s">
        <v>31</v>
      </c>
    </row>
    <row r="3" spans="1:32">
      <c r="A3" s="18" t="s">
        <v>2</v>
      </c>
      <c r="B3" s="2">
        <v>0</v>
      </c>
      <c r="C3" s="9">
        <v>20.170000000000002</v>
      </c>
      <c r="D3" s="9"/>
      <c r="E3" s="9"/>
      <c r="F3" s="9">
        <v>20.170000000000002</v>
      </c>
      <c r="G3" s="9"/>
      <c r="H3" s="9"/>
      <c r="I3" s="9">
        <v>20.170000000000002</v>
      </c>
      <c r="J3" s="9"/>
      <c r="K3" s="9"/>
      <c r="L3" s="9">
        <v>20.170000000000002</v>
      </c>
      <c r="M3" s="9"/>
      <c r="N3" s="9"/>
      <c r="O3" s="9">
        <v>20.170000000000002</v>
      </c>
      <c r="P3" s="9"/>
      <c r="Q3" s="9"/>
      <c r="R3" s="9">
        <v>20.170000000000002</v>
      </c>
      <c r="S3" s="9"/>
      <c r="T3" s="9"/>
      <c r="U3" s="9">
        <v>20.170000000000002</v>
      </c>
      <c r="V3" s="9"/>
      <c r="W3" s="9"/>
      <c r="X3" s="9">
        <v>20.170000000000002</v>
      </c>
      <c r="Y3" s="9"/>
      <c r="Z3" s="9"/>
      <c r="AA3" s="10"/>
      <c r="AC3">
        <f>1</f>
        <v>1</v>
      </c>
      <c r="AD3">
        <f>SUM(AC3:AC15)</f>
        <v>89</v>
      </c>
      <c r="AF3" s="3"/>
    </row>
    <row r="4" spans="1:32">
      <c r="A4" s="18"/>
      <c r="B4" s="2">
        <v>15</v>
      </c>
      <c r="C4" s="9">
        <v>20.75</v>
      </c>
      <c r="D4" s="9"/>
      <c r="E4" s="9"/>
      <c r="F4" s="9">
        <v>18.64</v>
      </c>
      <c r="G4" s="9"/>
      <c r="H4" s="9"/>
      <c r="I4" s="9">
        <v>17.07</v>
      </c>
      <c r="J4" s="9"/>
      <c r="K4" s="9"/>
      <c r="L4" s="9">
        <v>19.21</v>
      </c>
      <c r="M4" s="9"/>
      <c r="N4" s="9"/>
      <c r="O4" s="9">
        <v>21.12</v>
      </c>
      <c r="P4" s="9"/>
      <c r="Q4" s="9"/>
      <c r="R4" s="9">
        <v>21.59</v>
      </c>
      <c r="S4" s="9"/>
      <c r="T4" s="9"/>
      <c r="U4" s="9">
        <v>21.51</v>
      </c>
      <c r="V4" s="9"/>
      <c r="W4" s="9"/>
      <c r="X4" s="9">
        <v>21.59</v>
      </c>
      <c r="Y4" s="9"/>
      <c r="Z4" s="9"/>
      <c r="AA4" s="10"/>
      <c r="AC4">
        <f>COUNTA(C4:AA4)</f>
        <v>8</v>
      </c>
      <c r="AF4" s="3"/>
    </row>
    <row r="5" spans="1:32">
      <c r="A5" s="18"/>
      <c r="B5" s="2">
        <v>30</v>
      </c>
      <c r="C5" s="9">
        <v>21.34</v>
      </c>
      <c r="D5" s="9"/>
      <c r="E5" s="9"/>
      <c r="F5" s="9">
        <v>17.97</v>
      </c>
      <c r="G5" s="9"/>
      <c r="H5" s="9"/>
      <c r="I5" s="9">
        <v>7.92</v>
      </c>
      <c r="J5" s="9"/>
      <c r="K5" s="9"/>
      <c r="L5" s="9">
        <v>18.190000000000001</v>
      </c>
      <c r="M5" s="9"/>
      <c r="N5" s="9"/>
      <c r="O5" s="9">
        <v>22.05</v>
      </c>
      <c r="P5" s="9"/>
      <c r="Q5" s="9"/>
      <c r="R5" s="9">
        <v>21.58</v>
      </c>
      <c r="S5" s="9"/>
      <c r="T5" s="9"/>
      <c r="U5" s="9">
        <v>20.350000000000001</v>
      </c>
      <c r="V5" s="9"/>
      <c r="W5" s="9"/>
      <c r="X5" s="9">
        <v>21.04</v>
      </c>
      <c r="Y5" s="9"/>
      <c r="Z5" s="9"/>
      <c r="AA5" s="10"/>
      <c r="AC5">
        <f t="shared" ref="AC5:AC15" si="0">COUNTA(C5:AA5)</f>
        <v>8</v>
      </c>
      <c r="AF5" s="3"/>
    </row>
    <row r="6" spans="1:32">
      <c r="A6" s="18"/>
      <c r="B6" s="2">
        <v>45</v>
      </c>
      <c r="C6" s="9">
        <v>21.15</v>
      </c>
      <c r="D6" s="9"/>
      <c r="E6" s="9"/>
      <c r="F6" s="9">
        <v>19.809999999999999</v>
      </c>
      <c r="G6" s="9"/>
      <c r="H6" s="9"/>
      <c r="I6" s="9">
        <v>16.18</v>
      </c>
      <c r="J6" s="9"/>
      <c r="K6" s="9"/>
      <c r="L6" s="9">
        <v>20.38</v>
      </c>
      <c r="M6" s="9"/>
      <c r="N6" s="9"/>
      <c r="O6" s="9">
        <v>23.1</v>
      </c>
      <c r="P6" s="9"/>
      <c r="Q6" s="9"/>
      <c r="R6" s="9">
        <v>20.75</v>
      </c>
      <c r="S6" s="9"/>
      <c r="T6" s="9"/>
      <c r="U6" s="9">
        <v>17.559999999999999</v>
      </c>
      <c r="V6" s="9"/>
      <c r="W6" s="9"/>
      <c r="X6" s="9">
        <v>18.87</v>
      </c>
      <c r="Y6" s="9"/>
      <c r="Z6" s="9"/>
      <c r="AA6" s="10"/>
      <c r="AC6">
        <f t="shared" si="0"/>
        <v>8</v>
      </c>
      <c r="AF6" s="3"/>
    </row>
    <row r="7" spans="1:32">
      <c r="A7" s="18"/>
      <c r="B7" s="2">
        <v>60</v>
      </c>
      <c r="C7" s="9">
        <v>19.45</v>
      </c>
      <c r="D7" s="9"/>
      <c r="E7" s="9"/>
      <c r="F7" s="9">
        <v>21.15</v>
      </c>
      <c r="G7" s="9"/>
      <c r="H7" s="9"/>
      <c r="I7" s="9">
        <v>20.68</v>
      </c>
      <c r="J7" s="9"/>
      <c r="K7" s="9"/>
      <c r="L7" s="9">
        <v>22.17</v>
      </c>
      <c r="M7" s="9"/>
      <c r="N7" s="9"/>
      <c r="O7" s="9">
        <v>22.54</v>
      </c>
      <c r="P7" s="9"/>
      <c r="Q7" s="9"/>
      <c r="R7" s="9">
        <v>18.41</v>
      </c>
      <c r="S7" s="9"/>
      <c r="T7" s="9"/>
      <c r="U7" s="9">
        <v>15.98</v>
      </c>
      <c r="V7" s="9"/>
      <c r="W7" s="9"/>
      <c r="X7" s="9">
        <v>16.03</v>
      </c>
      <c r="Y7" s="9"/>
      <c r="Z7" s="9"/>
      <c r="AA7" s="10"/>
      <c r="AC7">
        <f t="shared" si="0"/>
        <v>8</v>
      </c>
      <c r="AF7" s="3"/>
    </row>
    <row r="8" spans="1:32">
      <c r="A8" s="18"/>
      <c r="B8" s="2">
        <v>75</v>
      </c>
      <c r="C8" s="9">
        <v>16.22</v>
      </c>
      <c r="D8" s="9"/>
      <c r="E8" s="9"/>
      <c r="F8" s="9">
        <v>19.97</v>
      </c>
      <c r="G8" s="9"/>
      <c r="H8" s="9"/>
      <c r="I8" s="9">
        <v>21.09</v>
      </c>
      <c r="J8" s="9"/>
      <c r="K8" s="9"/>
      <c r="L8" s="9">
        <v>21.98</v>
      </c>
      <c r="M8" s="9"/>
      <c r="N8" s="9"/>
      <c r="O8" s="9">
        <v>20.69</v>
      </c>
      <c r="P8" s="9"/>
      <c r="Q8" s="9"/>
      <c r="R8" s="9">
        <v>16.93</v>
      </c>
      <c r="S8" s="9"/>
      <c r="T8" s="9"/>
      <c r="U8" s="9">
        <v>16.09</v>
      </c>
      <c r="V8" s="9"/>
      <c r="W8" s="9"/>
      <c r="X8" s="9">
        <v>14.48</v>
      </c>
      <c r="Y8" s="9"/>
      <c r="Z8" s="9"/>
      <c r="AA8" s="10"/>
      <c r="AC8">
        <f t="shared" si="0"/>
        <v>8</v>
      </c>
      <c r="AF8" s="3"/>
    </row>
    <row r="9" spans="1:32">
      <c r="A9" s="18"/>
      <c r="B9" s="2">
        <v>90</v>
      </c>
      <c r="C9" s="9">
        <v>15.6</v>
      </c>
      <c r="D9" s="9"/>
      <c r="E9" s="9"/>
      <c r="F9" s="9">
        <v>16.440000000000001</v>
      </c>
      <c r="G9" s="9"/>
      <c r="H9" s="9"/>
      <c r="I9" s="9">
        <v>16.82</v>
      </c>
      <c r="J9" s="9"/>
      <c r="K9" s="9"/>
      <c r="L9" s="9">
        <v>19.05</v>
      </c>
      <c r="M9" s="9"/>
      <c r="N9" s="9"/>
      <c r="O9" s="9">
        <v>19.66</v>
      </c>
      <c r="P9" s="9"/>
      <c r="Q9" s="9"/>
      <c r="R9" s="9">
        <v>16.329999999999998</v>
      </c>
      <c r="S9" s="9"/>
      <c r="T9" s="9"/>
      <c r="U9" s="9">
        <v>13.61</v>
      </c>
      <c r="V9" s="9"/>
      <c r="W9" s="9"/>
      <c r="X9" s="9">
        <v>14.05</v>
      </c>
      <c r="Y9" s="9"/>
      <c r="Z9" s="9"/>
      <c r="AA9" s="10"/>
      <c r="AC9">
        <f t="shared" si="0"/>
        <v>8</v>
      </c>
      <c r="AF9" s="3"/>
    </row>
    <row r="10" spans="1:32">
      <c r="A10" s="18"/>
      <c r="B10" s="2">
        <v>105</v>
      </c>
      <c r="C10" s="9">
        <v>17.71</v>
      </c>
      <c r="D10" s="9"/>
      <c r="E10" s="9"/>
      <c r="F10" s="9">
        <v>18.11</v>
      </c>
      <c r="G10" s="9"/>
      <c r="H10" s="9"/>
      <c r="I10" s="9">
        <v>15.84</v>
      </c>
      <c r="J10" s="9"/>
      <c r="K10" s="9"/>
      <c r="L10" s="9">
        <v>18.690000000000001</v>
      </c>
      <c r="M10" s="9"/>
      <c r="N10" s="9"/>
      <c r="O10" s="9">
        <v>20.54</v>
      </c>
      <c r="P10" s="9"/>
      <c r="Q10" s="9"/>
      <c r="R10" s="9">
        <v>15.88</v>
      </c>
      <c r="S10" s="9"/>
      <c r="T10" s="9"/>
      <c r="U10" s="9">
        <v>8.0399999999999991</v>
      </c>
      <c r="V10" s="9"/>
      <c r="W10" s="9"/>
      <c r="X10" s="9">
        <v>12.35</v>
      </c>
      <c r="Y10" s="9"/>
      <c r="Z10" s="9"/>
      <c r="AA10" s="10"/>
      <c r="AC10">
        <f t="shared" si="0"/>
        <v>8</v>
      </c>
      <c r="AF10" s="3"/>
    </row>
    <row r="11" spans="1:32">
      <c r="A11" s="18"/>
      <c r="B11" s="2">
        <v>120</v>
      </c>
      <c r="C11" s="9">
        <v>17.57</v>
      </c>
      <c r="D11" s="9"/>
      <c r="E11" s="9"/>
      <c r="F11" s="9">
        <v>20.18</v>
      </c>
      <c r="G11" s="9"/>
      <c r="H11" s="9"/>
      <c r="I11" s="9">
        <v>20.2</v>
      </c>
      <c r="J11" s="9"/>
      <c r="K11" s="9"/>
      <c r="L11" s="9">
        <v>20.67</v>
      </c>
      <c r="M11" s="9"/>
      <c r="N11" s="9"/>
      <c r="O11" s="9">
        <v>19.739999999999998</v>
      </c>
      <c r="P11" s="9"/>
      <c r="Q11" s="9"/>
      <c r="R11" s="9">
        <v>14.45</v>
      </c>
      <c r="S11" s="9"/>
      <c r="T11" s="9"/>
      <c r="U11" s="9">
        <v>9.8800000000000008</v>
      </c>
      <c r="V11" s="9"/>
      <c r="W11" s="9"/>
      <c r="X11" s="9">
        <v>10.3</v>
      </c>
      <c r="Y11" s="9"/>
      <c r="Z11" s="9"/>
      <c r="AA11" s="10"/>
      <c r="AC11">
        <f t="shared" si="0"/>
        <v>8</v>
      </c>
      <c r="AF11" s="3"/>
    </row>
    <row r="12" spans="1:32">
      <c r="A12" s="18"/>
      <c r="B12" s="2">
        <v>135</v>
      </c>
      <c r="C12" s="9">
        <v>14.95</v>
      </c>
      <c r="D12" s="9"/>
      <c r="E12" s="9"/>
      <c r="F12" s="9">
        <v>19.57</v>
      </c>
      <c r="G12" s="9"/>
      <c r="H12" s="9"/>
      <c r="I12" s="9">
        <v>20.98</v>
      </c>
      <c r="J12" s="9"/>
      <c r="K12" s="9"/>
      <c r="L12" s="9">
        <v>20.58</v>
      </c>
      <c r="M12" s="9"/>
      <c r="N12" s="9"/>
      <c r="O12" s="9">
        <v>17.39</v>
      </c>
      <c r="P12" s="9"/>
      <c r="Q12" s="9"/>
      <c r="R12" s="9">
        <v>11.99</v>
      </c>
      <c r="S12" s="9"/>
      <c r="T12" s="9"/>
      <c r="U12" s="9">
        <v>9.5</v>
      </c>
      <c r="V12" s="9"/>
      <c r="W12" s="9"/>
      <c r="X12" s="9">
        <v>5.57</v>
      </c>
      <c r="Y12" s="9"/>
      <c r="Z12" s="9"/>
      <c r="AA12" s="10"/>
      <c r="AC12">
        <f t="shared" si="0"/>
        <v>8</v>
      </c>
      <c r="AF12" s="3"/>
    </row>
    <row r="13" spans="1:32">
      <c r="A13" s="18"/>
      <c r="B13" s="2">
        <v>150</v>
      </c>
      <c r="C13" s="9">
        <v>11.51</v>
      </c>
      <c r="D13" s="9"/>
      <c r="E13" s="9"/>
      <c r="F13" s="9">
        <v>16.690000000000001</v>
      </c>
      <c r="G13" s="9"/>
      <c r="H13" s="9"/>
      <c r="I13" s="9">
        <v>18.3</v>
      </c>
      <c r="J13" s="9"/>
      <c r="K13" s="9"/>
      <c r="L13" s="9">
        <v>17.62</v>
      </c>
      <c r="M13" s="9"/>
      <c r="N13" s="9"/>
      <c r="O13" s="9">
        <v>14.01</v>
      </c>
      <c r="P13" s="9"/>
      <c r="Q13" s="9"/>
      <c r="R13" s="9">
        <v>8.74</v>
      </c>
      <c r="S13" s="9"/>
      <c r="T13" s="9"/>
      <c r="U13" s="9">
        <v>5.54</v>
      </c>
      <c r="V13" s="9"/>
      <c r="W13" s="9"/>
      <c r="X13" s="9">
        <v>2.82</v>
      </c>
      <c r="Y13" s="9"/>
      <c r="Z13" s="9"/>
      <c r="AA13" s="10"/>
      <c r="AC13">
        <f t="shared" si="0"/>
        <v>8</v>
      </c>
      <c r="AF13" s="3"/>
    </row>
    <row r="14" spans="1:32">
      <c r="A14" s="18"/>
      <c r="B14" s="2">
        <v>165</v>
      </c>
      <c r="C14" s="9">
        <v>9.17</v>
      </c>
      <c r="D14" s="9"/>
      <c r="E14" s="9"/>
      <c r="F14" s="9">
        <v>11.08</v>
      </c>
      <c r="G14" s="9"/>
      <c r="H14" s="9"/>
      <c r="I14" s="9">
        <v>12.71</v>
      </c>
      <c r="J14" s="9"/>
      <c r="K14" s="9"/>
      <c r="L14" s="9">
        <v>12.97</v>
      </c>
      <c r="M14" s="9"/>
      <c r="N14" s="9"/>
      <c r="O14" s="9">
        <v>10.79</v>
      </c>
      <c r="P14" s="9"/>
      <c r="Q14" s="9"/>
      <c r="R14" s="9">
        <v>8.23</v>
      </c>
      <c r="S14" s="9"/>
      <c r="T14" s="9"/>
      <c r="U14" s="9">
        <v>5.99</v>
      </c>
      <c r="V14" s="9"/>
      <c r="W14" s="9"/>
      <c r="X14" s="9">
        <v>5.41</v>
      </c>
      <c r="Y14" s="9"/>
      <c r="Z14" s="9"/>
      <c r="AA14" s="10"/>
      <c r="AC14">
        <f t="shared" si="0"/>
        <v>8</v>
      </c>
      <c r="AF14" s="3"/>
    </row>
    <row r="15" spans="1:32">
      <c r="A15" s="18"/>
      <c r="B15" s="2">
        <v>180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10"/>
      <c r="AC15">
        <f t="shared" si="0"/>
        <v>0</v>
      </c>
      <c r="AF15" s="3"/>
    </row>
    <row r="16" spans="1:32">
      <c r="C16" s="14">
        <v>0</v>
      </c>
      <c r="D16" s="14">
        <v>1</v>
      </c>
      <c r="E16" s="14">
        <v>2</v>
      </c>
      <c r="F16" s="14">
        <v>3</v>
      </c>
      <c r="G16" s="14">
        <v>4</v>
      </c>
      <c r="H16" s="14">
        <v>5</v>
      </c>
      <c r="I16" s="14">
        <v>6</v>
      </c>
      <c r="J16" s="14">
        <v>7</v>
      </c>
      <c r="K16" s="14">
        <v>8</v>
      </c>
      <c r="L16" s="14">
        <v>9</v>
      </c>
      <c r="M16" s="14">
        <v>10</v>
      </c>
      <c r="N16" s="14">
        <v>11</v>
      </c>
      <c r="O16" s="14">
        <v>12</v>
      </c>
      <c r="P16" s="14">
        <v>13</v>
      </c>
      <c r="Q16" s="14">
        <v>14</v>
      </c>
      <c r="R16" s="14">
        <v>15</v>
      </c>
      <c r="S16" s="14">
        <v>16</v>
      </c>
      <c r="T16" s="14">
        <v>17</v>
      </c>
      <c r="U16" s="14">
        <v>18</v>
      </c>
      <c r="V16" s="14">
        <v>19</v>
      </c>
      <c r="W16" s="14">
        <v>20</v>
      </c>
      <c r="X16" s="14">
        <v>21</v>
      </c>
      <c r="Y16" s="14">
        <v>22</v>
      </c>
      <c r="Z16" s="14">
        <v>23</v>
      </c>
      <c r="AA16" s="14">
        <v>24</v>
      </c>
    </row>
    <row r="17" spans="1:81" ht="21">
      <c r="B17" s="4" t="s">
        <v>0</v>
      </c>
      <c r="C17" s="17" t="s">
        <v>1</v>
      </c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B17" s="17" t="s">
        <v>6</v>
      </c>
      <c r="AC17" s="17"/>
      <c r="AE17" s="4" t="s">
        <v>9</v>
      </c>
      <c r="AF17" s="17" t="s">
        <v>1</v>
      </c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E17" s="4" t="s">
        <v>10</v>
      </c>
      <c r="BF17" s="17" t="s">
        <v>1</v>
      </c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</row>
    <row r="18" spans="1:81">
      <c r="C18" s="2">
        <v>0</v>
      </c>
      <c r="D18" s="2">
        <v>15</v>
      </c>
      <c r="E18" s="2">
        <v>30</v>
      </c>
      <c r="F18" s="2">
        <v>45</v>
      </c>
      <c r="G18" s="2">
        <v>60</v>
      </c>
      <c r="H18" s="2">
        <v>75</v>
      </c>
      <c r="I18" s="2">
        <v>90</v>
      </c>
      <c r="J18" s="2">
        <v>105</v>
      </c>
      <c r="K18" s="2">
        <v>120</v>
      </c>
      <c r="L18" s="2">
        <v>135</v>
      </c>
      <c r="M18" s="2">
        <v>150</v>
      </c>
      <c r="N18" s="2">
        <v>165</v>
      </c>
      <c r="O18" s="2">
        <v>180</v>
      </c>
      <c r="P18" s="2">
        <v>195</v>
      </c>
      <c r="Q18" s="2">
        <v>210</v>
      </c>
      <c r="R18" s="2">
        <v>225</v>
      </c>
      <c r="S18" s="2">
        <v>240</v>
      </c>
      <c r="T18" s="2">
        <v>255</v>
      </c>
      <c r="U18" s="2">
        <v>270</v>
      </c>
      <c r="V18" s="2">
        <v>285</v>
      </c>
      <c r="W18" s="2">
        <v>300</v>
      </c>
      <c r="X18" s="2">
        <v>315</v>
      </c>
      <c r="Y18" s="2">
        <v>330</v>
      </c>
      <c r="Z18" s="2">
        <v>345</v>
      </c>
      <c r="AB18" t="s">
        <v>8</v>
      </c>
      <c r="AC18" t="s">
        <v>7</v>
      </c>
      <c r="AF18" s="2">
        <v>0</v>
      </c>
      <c r="AG18" s="2">
        <v>15</v>
      </c>
      <c r="AH18" s="2">
        <v>30</v>
      </c>
      <c r="AI18" s="2">
        <v>45</v>
      </c>
      <c r="AJ18" s="2">
        <v>60</v>
      </c>
      <c r="AK18" s="2">
        <v>75</v>
      </c>
      <c r="AL18" s="2">
        <v>90</v>
      </c>
      <c r="AM18" s="2">
        <v>105</v>
      </c>
      <c r="AN18" s="2">
        <v>120</v>
      </c>
      <c r="AO18" s="2">
        <v>135</v>
      </c>
      <c r="AP18" s="2">
        <v>150</v>
      </c>
      <c r="AQ18" s="2">
        <v>165</v>
      </c>
      <c r="AR18" s="2">
        <v>180</v>
      </c>
      <c r="AS18" s="2">
        <v>195</v>
      </c>
      <c r="AT18" s="2">
        <v>210</v>
      </c>
      <c r="AU18" s="2">
        <v>225</v>
      </c>
      <c r="AV18" s="2">
        <v>240</v>
      </c>
      <c r="AW18" s="2">
        <v>255</v>
      </c>
      <c r="AX18" s="2">
        <v>270</v>
      </c>
      <c r="AY18" s="2">
        <v>285</v>
      </c>
      <c r="AZ18" s="2">
        <v>300</v>
      </c>
      <c r="BA18" s="2">
        <v>315</v>
      </c>
      <c r="BB18" s="2">
        <v>330</v>
      </c>
      <c r="BC18" s="2">
        <v>345</v>
      </c>
      <c r="BF18" s="2">
        <v>0</v>
      </c>
      <c r="BG18" s="2">
        <v>15</v>
      </c>
      <c r="BH18" s="2">
        <v>30</v>
      </c>
      <c r="BI18" s="2">
        <v>45</v>
      </c>
      <c r="BJ18" s="2">
        <v>60</v>
      </c>
      <c r="BK18" s="2">
        <v>75</v>
      </c>
      <c r="BL18" s="2">
        <v>90</v>
      </c>
      <c r="BM18" s="2">
        <v>105</v>
      </c>
      <c r="BN18" s="2">
        <v>120</v>
      </c>
      <c r="BO18" s="2">
        <v>135</v>
      </c>
      <c r="BP18" s="2">
        <v>150</v>
      </c>
      <c r="BQ18" s="2">
        <v>165</v>
      </c>
      <c r="BR18" s="2">
        <v>180</v>
      </c>
      <c r="BS18" s="2">
        <v>195</v>
      </c>
      <c r="BT18" s="2">
        <v>210</v>
      </c>
      <c r="BU18" s="2">
        <v>225</v>
      </c>
      <c r="BV18" s="2">
        <v>240</v>
      </c>
      <c r="BW18" s="2">
        <v>255</v>
      </c>
      <c r="BX18" s="2">
        <v>270</v>
      </c>
      <c r="BY18" s="2">
        <v>285</v>
      </c>
      <c r="BZ18" s="2">
        <v>300</v>
      </c>
      <c r="CA18" s="2">
        <v>315</v>
      </c>
      <c r="CB18" s="2">
        <v>330</v>
      </c>
      <c r="CC18" s="2">
        <v>345</v>
      </c>
    </row>
    <row r="19" spans="1:81">
      <c r="A19" s="18" t="s">
        <v>2</v>
      </c>
      <c r="B19" s="2">
        <v>0</v>
      </c>
      <c r="C19" s="1">
        <f>IF(C3="",10^-100,10^(C3/10))</f>
        <v>103.992016582906</v>
      </c>
      <c r="D19" s="1">
        <f t="shared" ref="D19:Z30" si="1">IF(D3="",10^-100,10^(D3/10))</f>
        <v>1E-100</v>
      </c>
      <c r="E19" s="1">
        <f t="shared" si="1"/>
        <v>1E-100</v>
      </c>
      <c r="F19" s="1">
        <f t="shared" si="1"/>
        <v>103.992016582906</v>
      </c>
      <c r="G19" s="1">
        <f t="shared" si="1"/>
        <v>1E-100</v>
      </c>
      <c r="H19" s="1">
        <f t="shared" si="1"/>
        <v>1E-100</v>
      </c>
      <c r="I19" s="1">
        <f t="shared" si="1"/>
        <v>103.992016582906</v>
      </c>
      <c r="J19" s="1">
        <f t="shared" si="1"/>
        <v>1E-100</v>
      </c>
      <c r="K19" s="1">
        <f t="shared" si="1"/>
        <v>1E-100</v>
      </c>
      <c r="L19" s="1">
        <f t="shared" si="1"/>
        <v>103.992016582906</v>
      </c>
      <c r="M19" s="1">
        <f t="shared" si="1"/>
        <v>1E-100</v>
      </c>
      <c r="N19" s="1">
        <f t="shared" si="1"/>
        <v>1E-100</v>
      </c>
      <c r="O19" s="1">
        <f t="shared" si="1"/>
        <v>103.992016582906</v>
      </c>
      <c r="P19" s="1">
        <f t="shared" si="1"/>
        <v>1E-100</v>
      </c>
      <c r="Q19" s="1">
        <f t="shared" si="1"/>
        <v>1E-100</v>
      </c>
      <c r="R19" s="1">
        <f t="shared" si="1"/>
        <v>103.992016582906</v>
      </c>
      <c r="S19" s="1">
        <f t="shared" si="1"/>
        <v>1E-100</v>
      </c>
      <c r="T19" s="1">
        <f t="shared" si="1"/>
        <v>1E-100</v>
      </c>
      <c r="U19" s="1">
        <f t="shared" si="1"/>
        <v>103.992016582906</v>
      </c>
      <c r="V19" s="1">
        <f t="shared" si="1"/>
        <v>1E-100</v>
      </c>
      <c r="W19" s="1">
        <f t="shared" si="1"/>
        <v>1E-100</v>
      </c>
      <c r="X19" s="1">
        <f t="shared" si="1"/>
        <v>103.992016582906</v>
      </c>
      <c r="Y19" s="1">
        <f t="shared" si="1"/>
        <v>1E-100</v>
      </c>
      <c r="Z19" s="1">
        <f t="shared" si="1"/>
        <v>1E-100</v>
      </c>
      <c r="AB19">
        <f>SIN(B19*PI()/180)*$F$33</f>
        <v>0</v>
      </c>
      <c r="AC19">
        <v>6.9930069930069999E-3</v>
      </c>
      <c r="AE19" s="2">
        <v>0</v>
      </c>
      <c r="AF19" s="1">
        <f>C19*$AB19</f>
        <v>0</v>
      </c>
      <c r="AG19" s="1">
        <f t="shared" ref="AG19:AV31" si="2">D19*$AB19</f>
        <v>0</v>
      </c>
      <c r="AH19" s="1">
        <f t="shared" si="2"/>
        <v>0</v>
      </c>
      <c r="AI19" s="1">
        <f t="shared" si="2"/>
        <v>0</v>
      </c>
      <c r="AJ19" s="1">
        <f t="shared" si="2"/>
        <v>0</v>
      </c>
      <c r="AK19" s="1">
        <f t="shared" si="2"/>
        <v>0</v>
      </c>
      <c r="AL19" s="1">
        <f t="shared" si="2"/>
        <v>0</v>
      </c>
      <c r="AM19" s="1">
        <f t="shared" si="2"/>
        <v>0</v>
      </c>
      <c r="AN19" s="1">
        <f t="shared" si="2"/>
        <v>0</v>
      </c>
      <c r="AO19" s="1">
        <f t="shared" si="2"/>
        <v>0</v>
      </c>
      <c r="AP19" s="1">
        <f t="shared" si="2"/>
        <v>0</v>
      </c>
      <c r="AQ19" s="1">
        <f t="shared" si="2"/>
        <v>0</v>
      </c>
      <c r="AR19" s="1">
        <f t="shared" si="2"/>
        <v>0</v>
      </c>
      <c r="AS19" s="1">
        <f t="shared" si="2"/>
        <v>0</v>
      </c>
      <c r="AT19" s="1">
        <f t="shared" si="2"/>
        <v>0</v>
      </c>
      <c r="AU19" s="1">
        <f t="shared" si="2"/>
        <v>0</v>
      </c>
      <c r="AV19" s="1">
        <f t="shared" si="2"/>
        <v>0</v>
      </c>
      <c r="AW19" s="1">
        <f t="shared" ref="AW19:BC31" si="3">T19*$AB19</f>
        <v>0</v>
      </c>
      <c r="AX19" s="1">
        <f t="shared" si="3"/>
        <v>0</v>
      </c>
      <c r="AY19" s="1">
        <f t="shared" si="3"/>
        <v>0</v>
      </c>
      <c r="AZ19" s="1">
        <f t="shared" si="3"/>
        <v>0</v>
      </c>
      <c r="BA19" s="1">
        <f t="shared" si="3"/>
        <v>0</v>
      </c>
      <c r="BB19" s="1">
        <f t="shared" si="3"/>
        <v>0</v>
      </c>
      <c r="BC19" s="1">
        <f t="shared" si="3"/>
        <v>0</v>
      </c>
      <c r="BE19" s="2">
        <v>0</v>
      </c>
      <c r="BF19" s="1">
        <f>C19*$AC19</f>
        <v>0.72721689918116161</v>
      </c>
      <c r="BG19" s="1">
        <f t="shared" ref="BG19:BV31" si="4">D19*$AC19</f>
        <v>6.9930069930070005E-103</v>
      </c>
      <c r="BH19" s="1">
        <f t="shared" si="4"/>
        <v>6.9930069930070005E-103</v>
      </c>
      <c r="BI19" s="1">
        <f t="shared" si="4"/>
        <v>0.72721689918116161</v>
      </c>
      <c r="BJ19" s="1">
        <f t="shared" si="4"/>
        <v>6.9930069930070005E-103</v>
      </c>
      <c r="BK19" s="1">
        <f t="shared" si="4"/>
        <v>6.9930069930070005E-103</v>
      </c>
      <c r="BL19" s="1">
        <f t="shared" si="4"/>
        <v>0.72721689918116161</v>
      </c>
      <c r="BM19" s="1">
        <f t="shared" si="4"/>
        <v>6.9930069930070005E-103</v>
      </c>
      <c r="BN19" s="1">
        <f t="shared" si="4"/>
        <v>6.9930069930070005E-103</v>
      </c>
      <c r="BO19" s="1">
        <f t="shared" si="4"/>
        <v>0.72721689918116161</v>
      </c>
      <c r="BP19" s="1">
        <f t="shared" si="4"/>
        <v>6.9930069930070005E-103</v>
      </c>
      <c r="BQ19" s="1">
        <f t="shared" si="4"/>
        <v>6.9930069930070005E-103</v>
      </c>
      <c r="BR19" s="1">
        <f t="shared" si="4"/>
        <v>0.72721689918116161</v>
      </c>
      <c r="BS19" s="1">
        <f t="shared" si="4"/>
        <v>6.9930069930070005E-103</v>
      </c>
      <c r="BT19" s="1">
        <f t="shared" si="4"/>
        <v>6.9930069930070005E-103</v>
      </c>
      <c r="BU19" s="1">
        <f t="shared" si="4"/>
        <v>0.72721689918116161</v>
      </c>
      <c r="BV19" s="1">
        <f t="shared" si="4"/>
        <v>6.9930069930070005E-103</v>
      </c>
      <c r="BW19" s="1">
        <f t="shared" ref="BW19:CC31" si="5">T19*$AC19</f>
        <v>6.9930069930070005E-103</v>
      </c>
      <c r="BX19" s="1">
        <f t="shared" si="5"/>
        <v>0.72721689918116161</v>
      </c>
      <c r="BY19" s="1">
        <f t="shared" si="5"/>
        <v>6.9930069930070005E-103</v>
      </c>
      <c r="BZ19" s="1">
        <f t="shared" si="5"/>
        <v>6.9930069930070005E-103</v>
      </c>
      <c r="CA19" s="1">
        <f t="shared" si="5"/>
        <v>0.72721689918116161</v>
      </c>
      <c r="CB19" s="1">
        <f t="shared" si="5"/>
        <v>6.9930069930070005E-103</v>
      </c>
      <c r="CC19" s="1">
        <f t="shared" si="5"/>
        <v>6.9930069930070005E-103</v>
      </c>
    </row>
    <row r="20" spans="1:81">
      <c r="A20" s="18"/>
      <c r="B20" s="2">
        <v>15</v>
      </c>
      <c r="C20" s="1">
        <f t="shared" ref="C20:R31" si="6">IF(C4="",10^-100,10^(C4/10))</f>
        <v>118.85022274370192</v>
      </c>
      <c r="D20" s="1">
        <f t="shared" si="6"/>
        <v>1E-100</v>
      </c>
      <c r="E20" s="1">
        <f t="shared" si="6"/>
        <v>1E-100</v>
      </c>
      <c r="F20" s="1">
        <f t="shared" si="6"/>
        <v>73.113908348341823</v>
      </c>
      <c r="G20" s="1">
        <f t="shared" si="6"/>
        <v>1E-100</v>
      </c>
      <c r="H20" s="1">
        <f t="shared" si="6"/>
        <v>1E-100</v>
      </c>
      <c r="I20" s="1">
        <f t="shared" si="6"/>
        <v>50.933087105719572</v>
      </c>
      <c r="J20" s="1">
        <f t="shared" si="6"/>
        <v>1E-100</v>
      </c>
      <c r="K20" s="1">
        <f t="shared" si="6"/>
        <v>1E-100</v>
      </c>
      <c r="L20" s="1">
        <f t="shared" si="6"/>
        <v>83.368118461963448</v>
      </c>
      <c r="M20" s="1">
        <f t="shared" si="6"/>
        <v>1E-100</v>
      </c>
      <c r="N20" s="1">
        <f t="shared" si="6"/>
        <v>1E-100</v>
      </c>
      <c r="O20" s="1">
        <f t="shared" si="6"/>
        <v>129.41958414499871</v>
      </c>
      <c r="P20" s="1">
        <f t="shared" si="6"/>
        <v>1E-100</v>
      </c>
      <c r="Q20" s="1">
        <f t="shared" si="6"/>
        <v>1E-100</v>
      </c>
      <c r="R20" s="1">
        <f t="shared" si="6"/>
        <v>144.21153515248687</v>
      </c>
      <c r="S20" s="1">
        <f t="shared" si="1"/>
        <v>1E-100</v>
      </c>
      <c r="T20" s="1">
        <f t="shared" si="1"/>
        <v>1E-100</v>
      </c>
      <c r="U20" s="1">
        <f t="shared" si="1"/>
        <v>141.57937799570823</v>
      </c>
      <c r="V20" s="1">
        <f t="shared" si="1"/>
        <v>1E-100</v>
      </c>
      <c r="W20" s="1">
        <f t="shared" si="1"/>
        <v>1E-100</v>
      </c>
      <c r="X20" s="1">
        <f t="shared" si="1"/>
        <v>144.21153515248687</v>
      </c>
      <c r="Y20" s="1">
        <f t="shared" si="1"/>
        <v>1E-100</v>
      </c>
      <c r="Z20" s="1">
        <f t="shared" si="1"/>
        <v>1E-100</v>
      </c>
      <c r="AB20">
        <f t="shared" ref="AB20:AB31" si="7">SIN(B20*PI()/180)*$F$33</f>
        <v>6.7758667558600369E-2</v>
      </c>
      <c r="AC20">
        <v>6.6057424952074006E-2</v>
      </c>
      <c r="AE20" s="2">
        <v>15</v>
      </c>
      <c r="AF20" s="1">
        <f t="shared" ref="AF20:AF31" si="8">C20*$AB20</f>
        <v>8.0531327321561026</v>
      </c>
      <c r="AG20" s="1">
        <f t="shared" si="2"/>
        <v>6.7758667558600369E-102</v>
      </c>
      <c r="AH20" s="1">
        <f t="shared" si="2"/>
        <v>6.7758667558600369E-102</v>
      </c>
      <c r="AI20" s="1">
        <f t="shared" si="2"/>
        <v>4.95410100968527</v>
      </c>
      <c r="AJ20" s="1">
        <f t="shared" si="2"/>
        <v>6.7758667558600369E-102</v>
      </c>
      <c r="AK20" s="1">
        <f t="shared" si="2"/>
        <v>6.7758667558600369E-102</v>
      </c>
      <c r="AL20" s="1">
        <f t="shared" si="2"/>
        <v>3.4511581169296877</v>
      </c>
      <c r="AM20" s="1">
        <f t="shared" si="2"/>
        <v>6.7758667558600369E-102</v>
      </c>
      <c r="AN20" s="1">
        <f t="shared" si="2"/>
        <v>6.7758667558600369E-102</v>
      </c>
      <c r="AO20" s="1">
        <f t="shared" si="2"/>
        <v>5.6489126238501948</v>
      </c>
      <c r="AP20" s="1">
        <f t="shared" si="2"/>
        <v>6.7758667558600369E-102</v>
      </c>
      <c r="AQ20" s="1">
        <f t="shared" si="2"/>
        <v>6.7758667558600369E-102</v>
      </c>
      <c r="AR20" s="1">
        <f t="shared" si="2"/>
        <v>8.7692985776532755</v>
      </c>
      <c r="AS20" s="1">
        <f t="shared" si="2"/>
        <v>6.7758667558600369E-102</v>
      </c>
      <c r="AT20" s="1">
        <f t="shared" si="2"/>
        <v>6.7758667558600369E-102</v>
      </c>
      <c r="AU20" s="1">
        <f t="shared" si="2"/>
        <v>9.7715814685127693</v>
      </c>
      <c r="AV20" s="1">
        <f t="shared" si="2"/>
        <v>6.7758667558600369E-102</v>
      </c>
      <c r="AW20" s="1">
        <f t="shared" si="3"/>
        <v>6.7758667558600369E-102</v>
      </c>
      <c r="AX20" s="1">
        <f t="shared" si="3"/>
        <v>9.5932300067646139</v>
      </c>
      <c r="AY20" s="1">
        <f t="shared" si="3"/>
        <v>6.7758667558600369E-102</v>
      </c>
      <c r="AZ20" s="1">
        <f t="shared" si="3"/>
        <v>6.7758667558600369E-102</v>
      </c>
      <c r="BA20" s="1">
        <f t="shared" si="3"/>
        <v>9.7715814685127693</v>
      </c>
      <c r="BB20" s="1">
        <f t="shared" si="3"/>
        <v>6.7758667558600369E-102</v>
      </c>
      <c r="BC20" s="1">
        <f t="shared" si="3"/>
        <v>6.7758667558600369E-102</v>
      </c>
      <c r="BE20" s="2">
        <v>15</v>
      </c>
      <c r="BF20" s="1">
        <f t="shared" ref="BF20:BF31" si="9">C20*$AC20</f>
        <v>7.8509396694293692</v>
      </c>
      <c r="BG20" s="1">
        <f t="shared" si="4"/>
        <v>6.605742495207401E-102</v>
      </c>
      <c r="BH20" s="1">
        <f t="shared" si="4"/>
        <v>6.605742495207401E-102</v>
      </c>
      <c r="BI20" s="1">
        <f t="shared" si="4"/>
        <v>4.8297165136734073</v>
      </c>
      <c r="BJ20" s="1">
        <f t="shared" si="4"/>
        <v>6.605742495207401E-102</v>
      </c>
      <c r="BK20" s="1">
        <f t="shared" si="4"/>
        <v>6.605742495207401E-102</v>
      </c>
      <c r="BL20" s="1">
        <f t="shared" si="4"/>
        <v>3.3645085790635187</v>
      </c>
      <c r="BM20" s="1">
        <f t="shared" si="4"/>
        <v>6.605742495207401E-102</v>
      </c>
      <c r="BN20" s="1">
        <f t="shared" si="4"/>
        <v>6.605742495207401E-102</v>
      </c>
      <c r="BO20" s="1">
        <f t="shared" si="4"/>
        <v>5.5070832286967661</v>
      </c>
      <c r="BP20" s="1">
        <f t="shared" si="4"/>
        <v>6.605742495207401E-102</v>
      </c>
      <c r="BQ20" s="1">
        <f t="shared" si="4"/>
        <v>6.605742495207401E-102</v>
      </c>
      <c r="BR20" s="1">
        <f t="shared" si="4"/>
        <v>8.5491244669868784</v>
      </c>
      <c r="BS20" s="1">
        <f t="shared" si="4"/>
        <v>6.605742495207401E-102</v>
      </c>
      <c r="BT20" s="1">
        <f t="shared" si="4"/>
        <v>6.605742495207401E-102</v>
      </c>
      <c r="BU20" s="1">
        <f t="shared" si="4"/>
        <v>9.5262426605587844</v>
      </c>
      <c r="BV20" s="1">
        <f t="shared" si="4"/>
        <v>6.605742495207401E-102</v>
      </c>
      <c r="BW20" s="1">
        <f t="shared" si="5"/>
        <v>6.605742495207401E-102</v>
      </c>
      <c r="BX20" s="1">
        <f t="shared" si="5"/>
        <v>9.3523691367128148</v>
      </c>
      <c r="BY20" s="1">
        <f t="shared" si="5"/>
        <v>6.605742495207401E-102</v>
      </c>
      <c r="BZ20" s="1">
        <f t="shared" si="5"/>
        <v>6.605742495207401E-102</v>
      </c>
      <c r="CA20" s="1">
        <f t="shared" si="5"/>
        <v>9.5262426605587844</v>
      </c>
      <c r="CB20" s="1">
        <f t="shared" si="5"/>
        <v>6.605742495207401E-102</v>
      </c>
      <c r="CC20" s="1">
        <f t="shared" si="5"/>
        <v>6.605742495207401E-102</v>
      </c>
    </row>
    <row r="21" spans="1:81">
      <c r="A21" s="18"/>
      <c r="B21" s="2">
        <v>30</v>
      </c>
      <c r="C21" s="1">
        <f t="shared" si="6"/>
        <v>136.14446824659504</v>
      </c>
      <c r="D21" s="1">
        <f t="shared" si="1"/>
        <v>1E-100</v>
      </c>
      <c r="E21" s="1">
        <f t="shared" si="1"/>
        <v>1E-100</v>
      </c>
      <c r="F21" s="1">
        <f t="shared" si="1"/>
        <v>62.661386467233555</v>
      </c>
      <c r="G21" s="1">
        <f t="shared" si="1"/>
        <v>1E-100</v>
      </c>
      <c r="H21" s="1">
        <f t="shared" si="1"/>
        <v>1E-100</v>
      </c>
      <c r="I21" s="1">
        <f t="shared" si="1"/>
        <v>6.1944107507678163</v>
      </c>
      <c r="J21" s="1">
        <f t="shared" si="1"/>
        <v>1E-100</v>
      </c>
      <c r="K21" s="1">
        <f t="shared" si="1"/>
        <v>1E-100</v>
      </c>
      <c r="L21" s="1">
        <f t="shared" si="1"/>
        <v>65.917389524432167</v>
      </c>
      <c r="M21" s="1">
        <f t="shared" si="1"/>
        <v>1E-100</v>
      </c>
      <c r="N21" s="1">
        <f t="shared" si="1"/>
        <v>1E-100</v>
      </c>
      <c r="O21" s="1">
        <f t="shared" si="1"/>
        <v>160.3245390690042</v>
      </c>
      <c r="P21" s="1">
        <f t="shared" si="1"/>
        <v>1E-100</v>
      </c>
      <c r="Q21" s="1">
        <f t="shared" si="1"/>
        <v>1E-100</v>
      </c>
      <c r="R21" s="1">
        <f t="shared" si="1"/>
        <v>143.87985782558457</v>
      </c>
      <c r="S21" s="1">
        <f t="shared" si="1"/>
        <v>1E-100</v>
      </c>
      <c r="T21" s="1">
        <f t="shared" si="1"/>
        <v>1E-100</v>
      </c>
      <c r="U21" s="1">
        <f t="shared" si="1"/>
        <v>108.39269140212046</v>
      </c>
      <c r="V21" s="1">
        <f t="shared" si="1"/>
        <v>1E-100</v>
      </c>
      <c r="W21" s="1">
        <f t="shared" si="1"/>
        <v>1E-100</v>
      </c>
      <c r="X21" s="1">
        <f t="shared" si="1"/>
        <v>127.05741052085423</v>
      </c>
      <c r="Y21" s="1">
        <f t="shared" si="1"/>
        <v>1E-100</v>
      </c>
      <c r="Z21" s="1">
        <f t="shared" si="1"/>
        <v>1E-100</v>
      </c>
      <c r="AB21">
        <f t="shared" si="7"/>
        <v>0.13089969389957468</v>
      </c>
      <c r="AC21">
        <v>0.13154253154253201</v>
      </c>
      <c r="AE21" s="2">
        <v>30</v>
      </c>
      <c r="AF21" s="1">
        <f t="shared" si="8"/>
        <v>17.821269219599653</v>
      </c>
      <c r="AG21" s="1">
        <f t="shared" si="2"/>
        <v>1.3089969389957467E-101</v>
      </c>
      <c r="AH21" s="1">
        <f t="shared" si="2"/>
        <v>1.3089969389957467E-101</v>
      </c>
      <c r="AI21" s="1">
        <f t="shared" si="2"/>
        <v>8.2023563078838233</v>
      </c>
      <c r="AJ21" s="1">
        <f t="shared" si="2"/>
        <v>1.3089969389957467E-101</v>
      </c>
      <c r="AK21" s="1">
        <f t="shared" si="2"/>
        <v>1.3089969389957467E-101</v>
      </c>
      <c r="AL21" s="1">
        <f t="shared" si="2"/>
        <v>0.81084647116374176</v>
      </c>
      <c r="AM21" s="1">
        <f t="shared" si="2"/>
        <v>1.3089969389957467E-101</v>
      </c>
      <c r="AN21" s="1">
        <f t="shared" si="2"/>
        <v>1.3089969389957467E-101</v>
      </c>
      <c r="AO21" s="1">
        <f t="shared" si="2"/>
        <v>8.628566111407201</v>
      </c>
      <c r="AP21" s="1">
        <f t="shared" si="2"/>
        <v>1.3089969389957467E-101</v>
      </c>
      <c r="AQ21" s="1">
        <f t="shared" si="2"/>
        <v>1.3089969389957467E-101</v>
      </c>
      <c r="AR21" s="1">
        <f t="shared" si="2"/>
        <v>20.98643308872305</v>
      </c>
      <c r="AS21" s="1">
        <f t="shared" si="2"/>
        <v>1.3089969389957467E-101</v>
      </c>
      <c r="AT21" s="1">
        <f t="shared" si="2"/>
        <v>1.3089969389957467E-101</v>
      </c>
      <c r="AU21" s="1">
        <f t="shared" si="2"/>
        <v>18.833829347683345</v>
      </c>
      <c r="AV21" s="1">
        <f t="shared" si="2"/>
        <v>1.3089969389957467E-101</v>
      </c>
      <c r="AW21" s="1">
        <f t="shared" si="3"/>
        <v>1.3089969389957467E-101</v>
      </c>
      <c r="AX21" s="1">
        <f t="shared" si="3"/>
        <v>14.188570125488628</v>
      </c>
      <c r="AY21" s="1">
        <f t="shared" si="3"/>
        <v>1.3089969389957467E-101</v>
      </c>
      <c r="AZ21" s="1">
        <f t="shared" si="3"/>
        <v>1.3089969389957467E-101</v>
      </c>
      <c r="BA21" s="1">
        <f t="shared" si="3"/>
        <v>16.631776144852417</v>
      </c>
      <c r="BB21" s="1">
        <f t="shared" si="3"/>
        <v>1.3089969389957467E-101</v>
      </c>
      <c r="BC21" s="1">
        <f t="shared" si="3"/>
        <v>1.3089969389957467E-101</v>
      </c>
      <c r="BE21" s="2">
        <v>30</v>
      </c>
      <c r="BF21" s="1">
        <f t="shared" si="9"/>
        <v>17.908788008668974</v>
      </c>
      <c r="BG21" s="1">
        <f t="shared" si="4"/>
        <v>1.3154253154253201E-101</v>
      </c>
      <c r="BH21" s="1">
        <f t="shared" si="4"/>
        <v>1.3154253154253201E-101</v>
      </c>
      <c r="BI21" s="1">
        <f t="shared" si="4"/>
        <v>8.2426374058648584</v>
      </c>
      <c r="BJ21" s="1">
        <f t="shared" si="4"/>
        <v>1.3154253154253201E-101</v>
      </c>
      <c r="BK21" s="1">
        <f t="shared" si="4"/>
        <v>1.3154253154253201E-101</v>
      </c>
      <c r="BL21" s="1">
        <f t="shared" si="4"/>
        <v>0.81482847157027483</v>
      </c>
      <c r="BM21" s="1">
        <f t="shared" si="4"/>
        <v>1.3154253154253201E-101</v>
      </c>
      <c r="BN21" s="1">
        <f t="shared" si="4"/>
        <v>1.3154253154253201E-101</v>
      </c>
      <c r="BO21" s="1">
        <f t="shared" si="4"/>
        <v>8.6709402907189865</v>
      </c>
      <c r="BP21" s="1">
        <f t="shared" si="4"/>
        <v>1.3154253154253201E-101</v>
      </c>
      <c r="BQ21" s="1">
        <f t="shared" si="4"/>
        <v>1.3154253154253201E-101</v>
      </c>
      <c r="BR21" s="1">
        <f t="shared" si="4"/>
        <v>21.089495737526391</v>
      </c>
      <c r="BS21" s="1">
        <f t="shared" si="4"/>
        <v>1.3154253154253201E-101</v>
      </c>
      <c r="BT21" s="1">
        <f t="shared" si="4"/>
        <v>1.3154253154253201E-101</v>
      </c>
      <c r="BU21" s="1">
        <f t="shared" si="4"/>
        <v>18.926320736356978</v>
      </c>
      <c r="BV21" s="1">
        <f t="shared" si="4"/>
        <v>1.3154253154253201E-101</v>
      </c>
      <c r="BW21" s="1">
        <f t="shared" si="5"/>
        <v>1.3154253154253201E-101</v>
      </c>
      <c r="BX21" s="1">
        <f t="shared" si="5"/>
        <v>14.25824902774337</v>
      </c>
      <c r="BY21" s="1">
        <f t="shared" si="5"/>
        <v>1.3154253154253201E-101</v>
      </c>
      <c r="BZ21" s="1">
        <f t="shared" si="5"/>
        <v>1.3154253154253201E-101</v>
      </c>
      <c r="CA21" s="1">
        <f t="shared" si="5"/>
        <v>16.713453431151905</v>
      </c>
      <c r="CB21" s="1">
        <f t="shared" si="5"/>
        <v>1.3154253154253201E-101</v>
      </c>
      <c r="CC21" s="1">
        <f t="shared" si="5"/>
        <v>1.3154253154253201E-101</v>
      </c>
    </row>
    <row r="22" spans="1:81">
      <c r="A22" s="18"/>
      <c r="B22" s="2">
        <v>45</v>
      </c>
      <c r="C22" s="1">
        <f t="shared" si="6"/>
        <v>130.31667784522998</v>
      </c>
      <c r="D22" s="1">
        <f t="shared" si="1"/>
        <v>1E-100</v>
      </c>
      <c r="E22" s="1">
        <f t="shared" si="1"/>
        <v>1E-100</v>
      </c>
      <c r="F22" s="1">
        <f t="shared" si="1"/>
        <v>95.71940712948448</v>
      </c>
      <c r="G22" s="1">
        <f t="shared" si="1"/>
        <v>1E-100</v>
      </c>
      <c r="H22" s="1">
        <f t="shared" si="1"/>
        <v>1E-100</v>
      </c>
      <c r="I22" s="1">
        <f t="shared" si="1"/>
        <v>41.495404263436292</v>
      </c>
      <c r="J22" s="1">
        <f t="shared" si="1"/>
        <v>1E-100</v>
      </c>
      <c r="K22" s="1">
        <f t="shared" si="1"/>
        <v>1E-100</v>
      </c>
      <c r="L22" s="1">
        <f t="shared" si="1"/>
        <v>109.14403364487571</v>
      </c>
      <c r="M22" s="1">
        <f t="shared" si="1"/>
        <v>1E-100</v>
      </c>
      <c r="N22" s="1">
        <f t="shared" si="1"/>
        <v>1E-100</v>
      </c>
      <c r="O22" s="1">
        <f t="shared" si="1"/>
        <v>204.17379446695315</v>
      </c>
      <c r="P22" s="1">
        <f t="shared" si="1"/>
        <v>1E-100</v>
      </c>
      <c r="Q22" s="1">
        <f t="shared" si="1"/>
        <v>1E-100</v>
      </c>
      <c r="R22" s="1">
        <f t="shared" si="1"/>
        <v>118.85022274370192</v>
      </c>
      <c r="S22" s="1">
        <f t="shared" si="1"/>
        <v>1E-100</v>
      </c>
      <c r="T22" s="1">
        <f t="shared" si="1"/>
        <v>1E-100</v>
      </c>
      <c r="U22" s="1">
        <f t="shared" si="1"/>
        <v>57.016427228074747</v>
      </c>
      <c r="V22" s="1">
        <f t="shared" si="1"/>
        <v>1E-100</v>
      </c>
      <c r="W22" s="1">
        <f t="shared" si="1"/>
        <v>1E-100</v>
      </c>
      <c r="X22" s="1">
        <f t="shared" si="1"/>
        <v>77.090346906443031</v>
      </c>
      <c r="Y22" s="1">
        <f t="shared" si="1"/>
        <v>1E-100</v>
      </c>
      <c r="Z22" s="1">
        <f t="shared" si="1"/>
        <v>1E-100</v>
      </c>
      <c r="AB22">
        <f t="shared" si="7"/>
        <v>0.18512012242326523</v>
      </c>
      <c r="AC22">
        <v>0.184763384763385</v>
      </c>
      <c r="AE22" s="2">
        <v>45</v>
      </c>
      <c r="AF22" s="1">
        <f t="shared" si="8"/>
        <v>24.124239356502187</v>
      </c>
      <c r="AG22" s="1">
        <f t="shared" si="2"/>
        <v>1.8512012242326523E-101</v>
      </c>
      <c r="AH22" s="1">
        <f t="shared" si="2"/>
        <v>1.8512012242326523E-101</v>
      </c>
      <c r="AI22" s="1">
        <f t="shared" si="2"/>
        <v>17.719588366092534</v>
      </c>
      <c r="AJ22" s="1">
        <f t="shared" si="2"/>
        <v>1.8512012242326523E-101</v>
      </c>
      <c r="AK22" s="1">
        <f t="shared" si="2"/>
        <v>1.8512012242326523E-101</v>
      </c>
      <c r="AL22" s="1">
        <f t="shared" si="2"/>
        <v>7.6816343172502082</v>
      </c>
      <c r="AM22" s="1">
        <f t="shared" si="2"/>
        <v>1.8512012242326523E-101</v>
      </c>
      <c r="AN22" s="1">
        <f t="shared" si="2"/>
        <v>1.8512012242326523E-101</v>
      </c>
      <c r="AO22" s="1">
        <f t="shared" si="2"/>
        <v>20.204756870108369</v>
      </c>
      <c r="AP22" s="1">
        <f t="shared" si="2"/>
        <v>1.8512012242326523E-101</v>
      </c>
      <c r="AQ22" s="1">
        <f t="shared" si="2"/>
        <v>1.8512012242326523E-101</v>
      </c>
      <c r="AR22" s="1">
        <f t="shared" si="2"/>
        <v>37.796677827344958</v>
      </c>
      <c r="AS22" s="1">
        <f t="shared" si="2"/>
        <v>1.8512012242326523E-101</v>
      </c>
      <c r="AT22" s="1">
        <f t="shared" si="2"/>
        <v>1.8512012242326523E-101</v>
      </c>
      <c r="AU22" s="1">
        <f t="shared" si="2"/>
        <v>22.001567784346442</v>
      </c>
      <c r="AV22" s="1">
        <f t="shared" si="2"/>
        <v>1.8512012242326523E-101</v>
      </c>
      <c r="AW22" s="1">
        <f t="shared" si="3"/>
        <v>1.8512012242326523E-101</v>
      </c>
      <c r="AX22" s="1">
        <f t="shared" si="3"/>
        <v>10.55488798859839</v>
      </c>
      <c r="AY22" s="1">
        <f t="shared" si="3"/>
        <v>1.8512012242326523E-101</v>
      </c>
      <c r="AZ22" s="1">
        <f t="shared" si="3"/>
        <v>1.8512012242326523E-101</v>
      </c>
      <c r="BA22" s="1">
        <f t="shared" si="3"/>
        <v>14.27097445697272</v>
      </c>
      <c r="BB22" s="1">
        <f t="shared" si="3"/>
        <v>1.8512012242326523E-101</v>
      </c>
      <c r="BC22" s="1">
        <f t="shared" si="3"/>
        <v>1.8512012242326523E-101</v>
      </c>
      <c r="BE22" s="2">
        <v>45</v>
      </c>
      <c r="BF22" s="1">
        <f t="shared" si="9"/>
        <v>24.077750489804316</v>
      </c>
      <c r="BG22" s="1">
        <f t="shared" si="4"/>
        <v>1.8476338476338499E-101</v>
      </c>
      <c r="BH22" s="1">
        <f t="shared" si="4"/>
        <v>1.8476338476338499E-101</v>
      </c>
      <c r="BI22" s="1">
        <f t="shared" si="4"/>
        <v>17.685441648788039</v>
      </c>
      <c r="BJ22" s="1">
        <f t="shared" si="4"/>
        <v>1.8476338476338499E-101</v>
      </c>
      <c r="BK22" s="1">
        <f t="shared" si="4"/>
        <v>1.8476338476338499E-101</v>
      </c>
      <c r="BL22" s="1">
        <f t="shared" si="4"/>
        <v>7.6668313438374858</v>
      </c>
      <c r="BM22" s="1">
        <f t="shared" si="4"/>
        <v>1.8476338476338499E-101</v>
      </c>
      <c r="BN22" s="1">
        <f t="shared" si="4"/>
        <v>1.8476338476338499E-101</v>
      </c>
      <c r="BO22" s="1">
        <f t="shared" si="4"/>
        <v>20.165821082956008</v>
      </c>
      <c r="BP22" s="1">
        <f t="shared" si="4"/>
        <v>1.8476338476338499E-101</v>
      </c>
      <c r="BQ22" s="1">
        <f t="shared" si="4"/>
        <v>1.8476338476338499E-101</v>
      </c>
      <c r="BR22" s="1">
        <f t="shared" si="4"/>
        <v>37.723841345697956</v>
      </c>
      <c r="BS22" s="1">
        <f t="shared" si="4"/>
        <v>1.8476338476338499E-101</v>
      </c>
      <c r="BT22" s="1">
        <f t="shared" si="4"/>
        <v>1.8476338476338499E-101</v>
      </c>
      <c r="BU22" s="1">
        <f t="shared" si="4"/>
        <v>21.959169434008608</v>
      </c>
      <c r="BV22" s="1">
        <f t="shared" si="4"/>
        <v>1.8476338476338499E-101</v>
      </c>
      <c r="BW22" s="1">
        <f t="shared" si="5"/>
        <v>1.8476338476338499E-101</v>
      </c>
      <c r="BX22" s="1">
        <f t="shared" si="5"/>
        <v>10.534548081774314</v>
      </c>
      <c r="BY22" s="1">
        <f t="shared" si="5"/>
        <v>1.8476338476338499E-101</v>
      </c>
      <c r="BZ22" s="1">
        <f t="shared" si="5"/>
        <v>1.8476338476338499E-101</v>
      </c>
      <c r="CA22" s="1">
        <f t="shared" si="5"/>
        <v>14.24347342701796</v>
      </c>
      <c r="CB22" s="1">
        <f t="shared" si="5"/>
        <v>1.8476338476338499E-101</v>
      </c>
      <c r="CC22" s="1">
        <f t="shared" si="5"/>
        <v>1.8476338476338499E-101</v>
      </c>
    </row>
    <row r="23" spans="1:81">
      <c r="A23" s="18"/>
      <c r="B23" s="2">
        <v>60</v>
      </c>
      <c r="C23" s="1">
        <f t="shared" si="6"/>
        <v>88.104887300801408</v>
      </c>
      <c r="D23" s="1">
        <f t="shared" si="1"/>
        <v>1E-100</v>
      </c>
      <c r="E23" s="1">
        <f t="shared" si="1"/>
        <v>1E-100</v>
      </c>
      <c r="F23" s="1">
        <f t="shared" si="1"/>
        <v>130.31667784522998</v>
      </c>
      <c r="G23" s="1">
        <f t="shared" si="1"/>
        <v>1E-100</v>
      </c>
      <c r="H23" s="1">
        <f t="shared" si="1"/>
        <v>1E-100</v>
      </c>
      <c r="I23" s="1">
        <f t="shared" si="1"/>
        <v>116.94993910198721</v>
      </c>
      <c r="J23" s="1">
        <f t="shared" si="1"/>
        <v>1E-100</v>
      </c>
      <c r="K23" s="1">
        <f t="shared" si="1"/>
        <v>1E-100</v>
      </c>
      <c r="L23" s="1">
        <f t="shared" si="1"/>
        <v>164.81623915255093</v>
      </c>
      <c r="M23" s="1">
        <f t="shared" si="1"/>
        <v>1E-100</v>
      </c>
      <c r="N23" s="1">
        <f t="shared" si="1"/>
        <v>1E-100</v>
      </c>
      <c r="O23" s="1">
        <f t="shared" si="1"/>
        <v>179.47336268325282</v>
      </c>
      <c r="P23" s="1">
        <f t="shared" si="1"/>
        <v>1E-100</v>
      </c>
      <c r="Q23" s="1">
        <f t="shared" si="1"/>
        <v>1E-100</v>
      </c>
      <c r="R23" s="1">
        <f t="shared" si="1"/>
        <v>69.342580601656906</v>
      </c>
      <c r="S23" s="1">
        <f t="shared" si="1"/>
        <v>1E-100</v>
      </c>
      <c r="T23" s="1">
        <f t="shared" si="1"/>
        <v>1E-100</v>
      </c>
      <c r="U23" s="1">
        <f t="shared" si="1"/>
        <v>39.627803425543974</v>
      </c>
      <c r="V23" s="1">
        <f t="shared" si="1"/>
        <v>1E-100</v>
      </c>
      <c r="W23" s="1">
        <f t="shared" si="1"/>
        <v>1E-100</v>
      </c>
      <c r="X23" s="1">
        <f t="shared" si="1"/>
        <v>40.086671762730326</v>
      </c>
      <c r="Y23" s="1">
        <f t="shared" si="1"/>
        <v>1E-100</v>
      </c>
      <c r="Z23" s="1">
        <f t="shared" si="1"/>
        <v>1E-100</v>
      </c>
      <c r="AB23">
        <f t="shared" si="7"/>
        <v>0.2267249205292772</v>
      </c>
      <c r="AC23">
        <v>0.22697302697302699</v>
      </c>
      <c r="AE23" s="2">
        <v>60</v>
      </c>
      <c r="AF23" s="1">
        <f t="shared" si="8"/>
        <v>19.975573571515124</v>
      </c>
      <c r="AG23" s="1">
        <f t="shared" si="2"/>
        <v>2.267249205292772E-101</v>
      </c>
      <c r="AH23" s="1">
        <f t="shared" si="2"/>
        <v>2.267249205292772E-101</v>
      </c>
      <c r="AI23" s="1">
        <f t="shared" si="2"/>
        <v>29.546038428099184</v>
      </c>
      <c r="AJ23" s="1">
        <f t="shared" si="2"/>
        <v>2.267249205292772E-101</v>
      </c>
      <c r="AK23" s="1">
        <f t="shared" si="2"/>
        <v>2.267249205292772E-101</v>
      </c>
      <c r="AL23" s="1">
        <f t="shared" si="2"/>
        <v>26.515465648801857</v>
      </c>
      <c r="AM23" s="1">
        <f t="shared" si="2"/>
        <v>2.267249205292772E-101</v>
      </c>
      <c r="AN23" s="1">
        <f t="shared" si="2"/>
        <v>2.267249205292772E-101</v>
      </c>
      <c r="AO23" s="1">
        <f t="shared" si="2"/>
        <v>37.367948723796459</v>
      </c>
      <c r="AP23" s="1">
        <f t="shared" si="2"/>
        <v>2.267249205292772E-101</v>
      </c>
      <c r="AQ23" s="1">
        <f t="shared" si="2"/>
        <v>2.267249205292772E-101</v>
      </c>
      <c r="AR23" s="1">
        <f t="shared" si="2"/>
        <v>40.691083891482641</v>
      </c>
      <c r="AS23" s="1">
        <f t="shared" si="2"/>
        <v>2.267249205292772E-101</v>
      </c>
      <c r="AT23" s="1">
        <f t="shared" si="2"/>
        <v>2.267249205292772E-101</v>
      </c>
      <c r="AU23" s="1">
        <f t="shared" si="2"/>
        <v>15.72169107620566</v>
      </c>
      <c r="AV23" s="1">
        <f t="shared" si="2"/>
        <v>2.267249205292772E-101</v>
      </c>
      <c r="AW23" s="1">
        <f t="shared" si="3"/>
        <v>2.267249205292772E-101</v>
      </c>
      <c r="AX23" s="1">
        <f t="shared" si="3"/>
        <v>8.9846105824062761</v>
      </c>
      <c r="AY23" s="1">
        <f t="shared" si="3"/>
        <v>2.267249205292772E-101</v>
      </c>
      <c r="AZ23" s="1">
        <f t="shared" si="3"/>
        <v>2.267249205292772E-101</v>
      </c>
      <c r="BA23" s="1">
        <f t="shared" si="3"/>
        <v>9.0886474696882544</v>
      </c>
      <c r="BB23" s="1">
        <f t="shared" si="3"/>
        <v>2.267249205292772E-101</v>
      </c>
      <c r="BC23" s="1">
        <f t="shared" si="3"/>
        <v>2.267249205292772E-101</v>
      </c>
      <c r="BE23" s="2">
        <v>60</v>
      </c>
      <c r="BF23" s="1">
        <f t="shared" si="9"/>
        <v>19.997432961780301</v>
      </c>
      <c r="BG23" s="1">
        <f t="shared" si="4"/>
        <v>2.26973026973027E-101</v>
      </c>
      <c r="BH23" s="1">
        <f t="shared" si="4"/>
        <v>2.26973026973027E-101</v>
      </c>
      <c r="BI23" s="1">
        <f t="shared" si="4"/>
        <v>29.578370835600651</v>
      </c>
      <c r="BJ23" s="1">
        <f t="shared" si="4"/>
        <v>2.26973026973027E-101</v>
      </c>
      <c r="BK23" s="1">
        <f t="shared" si="4"/>
        <v>2.26973026973027E-101</v>
      </c>
      <c r="BL23" s="1">
        <f t="shared" si="4"/>
        <v>26.544481682289206</v>
      </c>
      <c r="BM23" s="1">
        <f t="shared" si="4"/>
        <v>2.26973026973027E-101</v>
      </c>
      <c r="BN23" s="1">
        <f t="shared" si="4"/>
        <v>2.26973026973027E-101</v>
      </c>
      <c r="BO23" s="1">
        <f t="shared" si="4"/>
        <v>37.408840694764812</v>
      </c>
      <c r="BP23" s="1">
        <f t="shared" si="4"/>
        <v>2.26973026973027E-101</v>
      </c>
      <c r="BQ23" s="1">
        <f t="shared" si="4"/>
        <v>2.26973026973027E-101</v>
      </c>
      <c r="BR23" s="1">
        <f t="shared" si="4"/>
        <v>40.735612389245794</v>
      </c>
      <c r="BS23" s="1">
        <f t="shared" si="4"/>
        <v>2.26973026973027E-101</v>
      </c>
      <c r="BT23" s="1">
        <f t="shared" si="4"/>
        <v>2.26973026973027E-101</v>
      </c>
      <c r="BU23" s="1">
        <f t="shared" si="4"/>
        <v>15.738895417279171</v>
      </c>
      <c r="BV23" s="1">
        <f t="shared" si="4"/>
        <v>2.26973026973027E-101</v>
      </c>
      <c r="BW23" s="1">
        <f t="shared" si="5"/>
        <v>2.26973026973027E-101</v>
      </c>
      <c r="BX23" s="1">
        <f t="shared" si="5"/>
        <v>8.9944424957878031</v>
      </c>
      <c r="BY23" s="1">
        <f t="shared" si="5"/>
        <v>2.26973026973027E-101</v>
      </c>
      <c r="BZ23" s="1">
        <f t="shared" si="5"/>
        <v>2.26973026973027E-101</v>
      </c>
      <c r="CA23" s="1">
        <f t="shared" si="5"/>
        <v>9.09859323126107</v>
      </c>
      <c r="CB23" s="1">
        <f t="shared" si="5"/>
        <v>2.26973026973027E-101</v>
      </c>
      <c r="CC23" s="1">
        <f t="shared" si="5"/>
        <v>2.26973026973027E-101</v>
      </c>
    </row>
    <row r="24" spans="1:81">
      <c r="A24" s="18"/>
      <c r="B24" s="2">
        <v>75</v>
      </c>
      <c r="C24" s="1">
        <f t="shared" si="6"/>
        <v>41.87935651179184</v>
      </c>
      <c r="D24" s="1">
        <f t="shared" si="1"/>
        <v>1E-100</v>
      </c>
      <c r="E24" s="1">
        <f t="shared" si="1"/>
        <v>1E-100</v>
      </c>
      <c r="F24" s="1">
        <f t="shared" si="1"/>
        <v>99.311604842093388</v>
      </c>
      <c r="G24" s="1">
        <f t="shared" si="1"/>
        <v>1E-100</v>
      </c>
      <c r="H24" s="1">
        <f t="shared" si="1"/>
        <v>1E-100</v>
      </c>
      <c r="I24" s="1">
        <f t="shared" si="1"/>
        <v>128.5286659943616</v>
      </c>
      <c r="J24" s="1">
        <f t="shared" si="1"/>
        <v>1E-100</v>
      </c>
      <c r="K24" s="1">
        <f t="shared" si="1"/>
        <v>1E-100</v>
      </c>
      <c r="L24" s="1">
        <f t="shared" si="1"/>
        <v>157.76112696993496</v>
      </c>
      <c r="M24" s="1">
        <f t="shared" si="1"/>
        <v>1E-100</v>
      </c>
      <c r="N24" s="1">
        <f t="shared" si="1"/>
        <v>1E-100</v>
      </c>
      <c r="O24" s="1">
        <f t="shared" si="1"/>
        <v>117.21953655481305</v>
      </c>
      <c r="P24" s="1">
        <f t="shared" si="1"/>
        <v>1E-100</v>
      </c>
      <c r="Q24" s="1">
        <f t="shared" si="1"/>
        <v>1E-100</v>
      </c>
      <c r="R24" s="1">
        <f t="shared" si="1"/>
        <v>49.317380395493615</v>
      </c>
      <c r="S24" s="1">
        <f t="shared" si="1"/>
        <v>1E-100</v>
      </c>
      <c r="T24" s="1">
        <f t="shared" si="1"/>
        <v>1E-100</v>
      </c>
      <c r="U24" s="1">
        <f t="shared" si="1"/>
        <v>40.644332916521293</v>
      </c>
      <c r="V24" s="1">
        <f t="shared" si="1"/>
        <v>1E-100</v>
      </c>
      <c r="W24" s="1">
        <f t="shared" si="1"/>
        <v>1E-100</v>
      </c>
      <c r="X24" s="1">
        <f t="shared" si="1"/>
        <v>28.054336379517142</v>
      </c>
      <c r="Y24" s="1">
        <f t="shared" si="1"/>
        <v>1E-100</v>
      </c>
      <c r="Z24" s="1">
        <f t="shared" si="1"/>
        <v>1E-100</v>
      </c>
      <c r="AB24">
        <f t="shared" si="7"/>
        <v>0.25287878998186564</v>
      </c>
      <c r="AC24">
        <v>0.25267569378104399</v>
      </c>
      <c r="AE24" s="2">
        <v>75</v>
      </c>
      <c r="AF24" s="1">
        <f t="shared" si="8"/>
        <v>10.590400999921085</v>
      </c>
      <c r="AG24" s="1">
        <f t="shared" si="2"/>
        <v>2.5287878998186566E-101</v>
      </c>
      <c r="AH24" s="1">
        <f t="shared" si="2"/>
        <v>2.5287878998186566E-101</v>
      </c>
      <c r="AI24" s="1">
        <f t="shared" si="2"/>
        <v>25.113798463625763</v>
      </c>
      <c r="AJ24" s="1">
        <f t="shared" si="2"/>
        <v>2.5287878998186566E-101</v>
      </c>
      <c r="AK24" s="1">
        <f t="shared" si="2"/>
        <v>2.5287878998186566E-101</v>
      </c>
      <c r="AL24" s="1">
        <f t="shared" si="2"/>
        <v>32.502173534637521</v>
      </c>
      <c r="AM24" s="1">
        <f t="shared" si="2"/>
        <v>2.5287878998186566E-101</v>
      </c>
      <c r="AN24" s="1">
        <f t="shared" si="2"/>
        <v>2.5287878998186566E-101</v>
      </c>
      <c r="AO24" s="1">
        <f t="shared" si="2"/>
        <v>39.89444289433262</v>
      </c>
      <c r="AP24" s="1">
        <f t="shared" si="2"/>
        <v>2.5287878998186566E-101</v>
      </c>
      <c r="AQ24" s="1">
        <f t="shared" si="2"/>
        <v>2.5287878998186566E-101</v>
      </c>
      <c r="AR24" s="1">
        <f t="shared" si="2"/>
        <v>29.642334566216189</v>
      </c>
      <c r="AS24" s="1">
        <f t="shared" si="2"/>
        <v>2.5287878998186566E-101</v>
      </c>
      <c r="AT24" s="1">
        <f t="shared" si="2"/>
        <v>2.5287878998186566E-101</v>
      </c>
      <c r="AU24" s="1">
        <f t="shared" si="2"/>
        <v>12.471319479487807</v>
      </c>
      <c r="AV24" s="1">
        <f t="shared" si="2"/>
        <v>2.5287878998186566E-101</v>
      </c>
      <c r="AW24" s="1">
        <f t="shared" si="3"/>
        <v>2.5287878998186566E-101</v>
      </c>
      <c r="AX24" s="1">
        <f t="shared" si="3"/>
        <v>10.278089727550016</v>
      </c>
      <c r="AY24" s="1">
        <f t="shared" si="3"/>
        <v>2.5287878998186566E-101</v>
      </c>
      <c r="AZ24" s="1">
        <f t="shared" si="3"/>
        <v>2.5287878998186566E-101</v>
      </c>
      <c r="BA24" s="1">
        <f t="shared" si="3"/>
        <v>7.0943466373965283</v>
      </c>
      <c r="BB24" s="1">
        <f t="shared" si="3"/>
        <v>2.5287878998186566E-101</v>
      </c>
      <c r="BC24" s="1">
        <f t="shared" si="3"/>
        <v>2.5287878998186566E-101</v>
      </c>
      <c r="BE24" s="2">
        <v>75</v>
      </c>
      <c r="BF24" s="1">
        <f t="shared" si="9"/>
        <v>10.581895461720686</v>
      </c>
      <c r="BG24" s="1">
        <f t="shared" si="4"/>
        <v>2.5267569378104398E-101</v>
      </c>
      <c r="BH24" s="1">
        <f t="shared" si="4"/>
        <v>2.5267569378104398E-101</v>
      </c>
      <c r="BI24" s="1">
        <f t="shared" si="4"/>
        <v>25.093628653984833</v>
      </c>
      <c r="BJ24" s="1">
        <f t="shared" si="4"/>
        <v>2.5267569378104398E-101</v>
      </c>
      <c r="BK24" s="1">
        <f t="shared" si="4"/>
        <v>2.5267569378104398E-101</v>
      </c>
      <c r="BL24" s="1">
        <f t="shared" si="4"/>
        <v>32.476069850877394</v>
      </c>
      <c r="BM24" s="1">
        <f t="shared" si="4"/>
        <v>2.5267569378104398E-101</v>
      </c>
      <c r="BN24" s="1">
        <f t="shared" si="4"/>
        <v>2.5267569378104398E-101</v>
      </c>
      <c r="BO24" s="1">
        <f t="shared" si="4"/>
        <v>39.862402208807687</v>
      </c>
      <c r="BP24" s="1">
        <f t="shared" si="4"/>
        <v>2.5267569378104398E-101</v>
      </c>
      <c r="BQ24" s="1">
        <f t="shared" si="4"/>
        <v>2.5267569378104398E-101</v>
      </c>
      <c r="BR24" s="1">
        <f t="shared" si="4"/>
        <v>29.618527723679833</v>
      </c>
      <c r="BS24" s="1">
        <f t="shared" si="4"/>
        <v>2.5267569378104398E-101</v>
      </c>
      <c r="BT24" s="1">
        <f t="shared" si="4"/>
        <v>2.5267569378104398E-101</v>
      </c>
      <c r="BU24" s="1">
        <f t="shared" si="4"/>
        <v>12.461303306895006</v>
      </c>
      <c r="BV24" s="1">
        <f t="shared" si="4"/>
        <v>2.5267569378104398E-101</v>
      </c>
      <c r="BW24" s="1">
        <f t="shared" si="5"/>
        <v>2.5267569378104398E-101</v>
      </c>
      <c r="BX24" s="1">
        <f t="shared" si="5"/>
        <v>10.26983501794974</v>
      </c>
      <c r="BY24" s="1">
        <f t="shared" si="5"/>
        <v>2.5267569378104398E-101</v>
      </c>
      <c r="BZ24" s="1">
        <f t="shared" si="5"/>
        <v>2.5267569378104398E-101</v>
      </c>
      <c r="CA24" s="1">
        <f t="shared" si="5"/>
        <v>7.088648908261276</v>
      </c>
      <c r="CB24" s="1">
        <f t="shared" si="5"/>
        <v>2.5267569378104398E-101</v>
      </c>
      <c r="CC24" s="1">
        <f t="shared" si="5"/>
        <v>2.5267569378104398E-101</v>
      </c>
    </row>
    <row r="25" spans="1:81">
      <c r="A25" s="18"/>
      <c r="B25" s="2">
        <v>90</v>
      </c>
      <c r="C25" s="1">
        <f t="shared" si="6"/>
        <v>36.307805477010156</v>
      </c>
      <c r="D25" s="1">
        <f t="shared" si="1"/>
        <v>1E-100</v>
      </c>
      <c r="E25" s="1">
        <f t="shared" si="1"/>
        <v>1E-100</v>
      </c>
      <c r="F25" s="1">
        <f t="shared" si="1"/>
        <v>44.05548635065535</v>
      </c>
      <c r="G25" s="1">
        <f t="shared" si="1"/>
        <v>1E-100</v>
      </c>
      <c r="H25" s="1">
        <f t="shared" si="1"/>
        <v>1E-100</v>
      </c>
      <c r="I25" s="1">
        <f t="shared" si="1"/>
        <v>48.083934844972852</v>
      </c>
      <c r="J25" s="1">
        <f t="shared" si="1"/>
        <v>1E-100</v>
      </c>
      <c r="K25" s="1">
        <f t="shared" si="1"/>
        <v>1E-100</v>
      </c>
      <c r="L25" s="1">
        <f t="shared" si="1"/>
        <v>80.35261221856176</v>
      </c>
      <c r="M25" s="1">
        <f t="shared" si="1"/>
        <v>1E-100</v>
      </c>
      <c r="N25" s="1">
        <f t="shared" si="1"/>
        <v>1E-100</v>
      </c>
      <c r="O25" s="1">
        <f t="shared" si="1"/>
        <v>92.469817393822311</v>
      </c>
      <c r="P25" s="1">
        <f t="shared" si="1"/>
        <v>1E-100</v>
      </c>
      <c r="Q25" s="1">
        <f t="shared" si="1"/>
        <v>1E-100</v>
      </c>
      <c r="R25" s="1">
        <f t="shared" si="1"/>
        <v>42.95364267648872</v>
      </c>
      <c r="S25" s="1">
        <f t="shared" si="1"/>
        <v>1E-100</v>
      </c>
      <c r="T25" s="1">
        <f t="shared" si="1"/>
        <v>1E-100</v>
      </c>
      <c r="U25" s="1">
        <f t="shared" si="1"/>
        <v>22.961486481123622</v>
      </c>
      <c r="V25" s="1">
        <f t="shared" si="1"/>
        <v>1E-100</v>
      </c>
      <c r="W25" s="1">
        <f t="shared" si="1"/>
        <v>1E-100</v>
      </c>
      <c r="X25" s="1">
        <f t="shared" si="1"/>
        <v>25.409727055493057</v>
      </c>
      <c r="Y25" s="1">
        <f t="shared" si="1"/>
        <v>1E-100</v>
      </c>
      <c r="Z25" s="1">
        <f t="shared" si="1"/>
        <v>1E-100</v>
      </c>
      <c r="AB25">
        <f t="shared" si="7"/>
        <v>0.26179938779914941</v>
      </c>
      <c r="AC25">
        <v>0.26198986198986202</v>
      </c>
      <c r="AE25" s="2">
        <v>90</v>
      </c>
      <c r="AF25" s="1">
        <f t="shared" si="8"/>
        <v>9.5053612462118622</v>
      </c>
      <c r="AG25" s="1">
        <f t="shared" si="2"/>
        <v>2.6179938779914941E-101</v>
      </c>
      <c r="AH25" s="1">
        <f t="shared" si="2"/>
        <v>2.6179938779914941E-101</v>
      </c>
      <c r="AI25" s="1">
        <f t="shared" si="2"/>
        <v>11.533699355795354</v>
      </c>
      <c r="AJ25" s="1">
        <f t="shared" si="2"/>
        <v>2.6179938779914941E-101</v>
      </c>
      <c r="AK25" s="1">
        <f t="shared" si="2"/>
        <v>2.6179938779914941E-101</v>
      </c>
      <c r="AL25" s="1">
        <f t="shared" si="2"/>
        <v>12.588344705388081</v>
      </c>
      <c r="AM25" s="1">
        <f t="shared" si="2"/>
        <v>2.6179938779914941E-101</v>
      </c>
      <c r="AN25" s="1">
        <f t="shared" si="2"/>
        <v>2.6179938779914941E-101</v>
      </c>
      <c r="AO25" s="1">
        <f t="shared" si="2"/>
        <v>21.036264686881921</v>
      </c>
      <c r="AP25" s="1">
        <f t="shared" si="2"/>
        <v>2.6179938779914941E-101</v>
      </c>
      <c r="AQ25" s="1">
        <f t="shared" si="2"/>
        <v>2.6179938779914941E-101</v>
      </c>
      <c r="AR25" s="1">
        <f t="shared" si="2"/>
        <v>24.208541583601818</v>
      </c>
      <c r="AS25" s="1">
        <f t="shared" si="2"/>
        <v>2.6179938779914941E-101</v>
      </c>
      <c r="AT25" s="1">
        <f t="shared" si="2"/>
        <v>2.6179938779914941E-101</v>
      </c>
      <c r="AU25" s="1">
        <f t="shared" si="2"/>
        <v>11.245237356448165</v>
      </c>
      <c r="AV25" s="1">
        <f t="shared" si="2"/>
        <v>2.6179938779914941E-101</v>
      </c>
      <c r="AW25" s="1">
        <f t="shared" si="3"/>
        <v>2.6179938779914941E-101</v>
      </c>
      <c r="AX25" s="1">
        <f t="shared" si="3"/>
        <v>6.0113031037166094</v>
      </c>
      <c r="AY25" s="1">
        <f t="shared" si="3"/>
        <v>2.6179938779914941E-101</v>
      </c>
      <c r="AZ25" s="1">
        <f t="shared" si="3"/>
        <v>2.6179938779914941E-101</v>
      </c>
      <c r="BA25" s="1">
        <f t="shared" si="3"/>
        <v>6.6522509872715654</v>
      </c>
      <c r="BB25" s="1">
        <f t="shared" si="3"/>
        <v>2.6179938779914941E-101</v>
      </c>
      <c r="BC25" s="1">
        <f t="shared" si="3"/>
        <v>2.6179938779914941E-101</v>
      </c>
      <c r="BE25" s="2">
        <v>90</v>
      </c>
      <c r="BF25" s="1">
        <f t="shared" si="9"/>
        <v>9.5122769460766463</v>
      </c>
      <c r="BG25" s="1">
        <f t="shared" si="4"/>
        <v>2.6198986198986201E-101</v>
      </c>
      <c r="BH25" s="1">
        <f t="shared" si="4"/>
        <v>2.6198986198986201E-101</v>
      </c>
      <c r="BI25" s="1">
        <f t="shared" si="4"/>
        <v>11.542090788904446</v>
      </c>
      <c r="BJ25" s="1">
        <f t="shared" si="4"/>
        <v>2.6198986198986201E-101</v>
      </c>
      <c r="BK25" s="1">
        <f t="shared" si="4"/>
        <v>2.6198986198986201E-101</v>
      </c>
      <c r="BL25" s="1">
        <f t="shared" si="4"/>
        <v>12.597503453963954</v>
      </c>
      <c r="BM25" s="1">
        <f t="shared" si="4"/>
        <v>2.6198986198986201E-101</v>
      </c>
      <c r="BN25" s="1">
        <f t="shared" si="4"/>
        <v>2.6198986198986201E-101</v>
      </c>
      <c r="BO25" s="1">
        <f t="shared" si="4"/>
        <v>21.051569785665897</v>
      </c>
      <c r="BP25" s="1">
        <f t="shared" si="4"/>
        <v>2.6198986198986201E-101</v>
      </c>
      <c r="BQ25" s="1">
        <f t="shared" si="4"/>
        <v>2.6198986198986201E-101</v>
      </c>
      <c r="BR25" s="1">
        <f t="shared" si="4"/>
        <v>24.226154697235248</v>
      </c>
      <c r="BS25" s="1">
        <f t="shared" si="4"/>
        <v>2.6198986198986201E-101</v>
      </c>
      <c r="BT25" s="1">
        <f t="shared" si="4"/>
        <v>2.6198986198986201E-101</v>
      </c>
      <c r="BU25" s="1">
        <f t="shared" si="4"/>
        <v>11.253418916775127</v>
      </c>
      <c r="BV25" s="1">
        <f t="shared" si="4"/>
        <v>2.6198986198986201E-101</v>
      </c>
      <c r="BW25" s="1">
        <f t="shared" si="5"/>
        <v>2.6198986198986201E-101</v>
      </c>
      <c r="BX25" s="1">
        <f t="shared" si="5"/>
        <v>6.0156766742716599</v>
      </c>
      <c r="BY25" s="1">
        <f t="shared" si="5"/>
        <v>2.6198986198986201E-101</v>
      </c>
      <c r="BZ25" s="1">
        <f t="shared" si="5"/>
        <v>2.6198986198986201E-101</v>
      </c>
      <c r="CA25" s="1">
        <f t="shared" si="5"/>
        <v>6.6570908844686887</v>
      </c>
      <c r="CB25" s="1">
        <f t="shared" si="5"/>
        <v>2.6198986198986201E-101</v>
      </c>
      <c r="CC25" s="1">
        <f t="shared" si="5"/>
        <v>2.6198986198986201E-101</v>
      </c>
    </row>
    <row r="26" spans="1:81">
      <c r="A26" s="18"/>
      <c r="B26" s="2">
        <v>105</v>
      </c>
      <c r="C26" s="1">
        <f t="shared" si="6"/>
        <v>59.020108017184469</v>
      </c>
      <c r="D26" s="1">
        <f t="shared" si="1"/>
        <v>1E-100</v>
      </c>
      <c r="E26" s="1">
        <f t="shared" si="1"/>
        <v>1E-100</v>
      </c>
      <c r="F26" s="1">
        <f t="shared" si="1"/>
        <v>64.714261574858341</v>
      </c>
      <c r="G26" s="1">
        <f t="shared" si="1"/>
        <v>1E-100</v>
      </c>
      <c r="H26" s="1">
        <f t="shared" si="1"/>
        <v>1E-100</v>
      </c>
      <c r="I26" s="1">
        <f t="shared" si="1"/>
        <v>38.370724549227901</v>
      </c>
      <c r="J26" s="1">
        <f t="shared" si="1"/>
        <v>1E-100</v>
      </c>
      <c r="K26" s="1">
        <f t="shared" si="1"/>
        <v>1E-100</v>
      </c>
      <c r="L26" s="1">
        <f t="shared" si="1"/>
        <v>73.960527505823848</v>
      </c>
      <c r="M26" s="1">
        <f t="shared" si="1"/>
        <v>1E-100</v>
      </c>
      <c r="N26" s="1">
        <f t="shared" si="1"/>
        <v>1E-100</v>
      </c>
      <c r="O26" s="1">
        <f t="shared" si="1"/>
        <v>113.24003632355571</v>
      </c>
      <c r="P26" s="1">
        <f t="shared" si="1"/>
        <v>1E-100</v>
      </c>
      <c r="Q26" s="1">
        <f t="shared" si="1"/>
        <v>1E-100</v>
      </c>
      <c r="R26" s="1">
        <f t="shared" si="1"/>
        <v>38.725764492161751</v>
      </c>
      <c r="S26" s="1">
        <f t="shared" si="1"/>
        <v>1E-100</v>
      </c>
      <c r="T26" s="1">
        <f t="shared" si="1"/>
        <v>1E-100</v>
      </c>
      <c r="U26" s="1">
        <f t="shared" si="1"/>
        <v>6.3679552090791587</v>
      </c>
      <c r="V26" s="1">
        <f t="shared" si="1"/>
        <v>1E-100</v>
      </c>
      <c r="W26" s="1">
        <f t="shared" si="1"/>
        <v>1E-100</v>
      </c>
      <c r="X26" s="1">
        <f t="shared" si="1"/>
        <v>17.179083871575884</v>
      </c>
      <c r="Y26" s="1">
        <f t="shared" si="1"/>
        <v>1E-100</v>
      </c>
      <c r="Z26" s="1">
        <f t="shared" si="1"/>
        <v>1E-100</v>
      </c>
      <c r="AB26">
        <f t="shared" si="7"/>
        <v>0.25287878998186564</v>
      </c>
      <c r="AC26">
        <v>0.25267569378104399</v>
      </c>
      <c r="AE26" s="2">
        <v>105</v>
      </c>
      <c r="AF26" s="1">
        <f t="shared" si="8"/>
        <v>14.924933499984617</v>
      </c>
      <c r="AG26" s="1">
        <f t="shared" si="2"/>
        <v>2.5287878998186566E-101</v>
      </c>
      <c r="AH26" s="1">
        <f t="shared" si="2"/>
        <v>2.5287878998186566E-101</v>
      </c>
      <c r="AI26" s="1">
        <f t="shared" si="2"/>
        <v>16.364864161620119</v>
      </c>
      <c r="AJ26" s="1">
        <f t="shared" si="2"/>
        <v>2.5287878998186566E-101</v>
      </c>
      <c r="AK26" s="1">
        <f t="shared" si="2"/>
        <v>2.5287878998186566E-101</v>
      </c>
      <c r="AL26" s="1">
        <f t="shared" si="2"/>
        <v>9.7031423947362185</v>
      </c>
      <c r="AM26" s="1">
        <f t="shared" si="2"/>
        <v>2.5287878998186566E-101</v>
      </c>
      <c r="AN26" s="1">
        <f t="shared" si="2"/>
        <v>2.5287878998186566E-101</v>
      </c>
      <c r="AO26" s="1">
        <f t="shared" si="2"/>
        <v>18.703048702093227</v>
      </c>
      <c r="AP26" s="1">
        <f t="shared" si="2"/>
        <v>2.5287878998186566E-101</v>
      </c>
      <c r="AQ26" s="1">
        <f t="shared" si="2"/>
        <v>2.5287878998186566E-101</v>
      </c>
      <c r="AR26" s="1">
        <f t="shared" si="2"/>
        <v>28.636003363003283</v>
      </c>
      <c r="AS26" s="1">
        <f t="shared" si="2"/>
        <v>2.5287878998186566E-101</v>
      </c>
      <c r="AT26" s="1">
        <f t="shared" si="2"/>
        <v>2.5287878998186566E-101</v>
      </c>
      <c r="AU26" s="1">
        <f t="shared" si="2"/>
        <v>9.7929244659005619</v>
      </c>
      <c r="AV26" s="1">
        <f t="shared" si="2"/>
        <v>2.5287878998186566E-101</v>
      </c>
      <c r="AW26" s="1">
        <f t="shared" si="3"/>
        <v>2.5287878998186566E-101</v>
      </c>
      <c r="AX26" s="1">
        <f t="shared" si="3"/>
        <v>1.6103208079306559</v>
      </c>
      <c r="AY26" s="1">
        <f t="shared" si="3"/>
        <v>2.5287878998186566E-101</v>
      </c>
      <c r="AZ26" s="1">
        <f t="shared" si="3"/>
        <v>2.5287878998186566E-101</v>
      </c>
      <c r="BA26" s="1">
        <f t="shared" si="3"/>
        <v>4.3442259424410929</v>
      </c>
      <c r="BB26" s="1">
        <f t="shared" si="3"/>
        <v>2.5287878998186566E-101</v>
      </c>
      <c r="BC26" s="1">
        <f t="shared" si="3"/>
        <v>2.5287878998186566E-101</v>
      </c>
      <c r="BE26" s="2">
        <v>105</v>
      </c>
      <c r="BF26" s="1">
        <f t="shared" si="9"/>
        <v>14.912946740274242</v>
      </c>
      <c r="BG26" s="1">
        <f t="shared" si="4"/>
        <v>2.5267569378104398E-101</v>
      </c>
      <c r="BH26" s="1">
        <f t="shared" si="4"/>
        <v>2.5267569378104398E-101</v>
      </c>
      <c r="BI26" s="1">
        <f t="shared" si="4"/>
        <v>16.351720940955289</v>
      </c>
      <c r="BJ26" s="1">
        <f t="shared" si="4"/>
        <v>2.5267569378104398E-101</v>
      </c>
      <c r="BK26" s="1">
        <f t="shared" si="4"/>
        <v>2.5267569378104398E-101</v>
      </c>
      <c r="BL26" s="1">
        <f t="shared" si="4"/>
        <v>9.695349446357497</v>
      </c>
      <c r="BM26" s="1">
        <f t="shared" si="4"/>
        <v>2.5267569378104398E-101</v>
      </c>
      <c r="BN26" s="1">
        <f t="shared" si="4"/>
        <v>2.5267569378104398E-101</v>
      </c>
      <c r="BO26" s="1">
        <f t="shared" si="4"/>
        <v>18.688027599946029</v>
      </c>
      <c r="BP26" s="1">
        <f t="shared" si="4"/>
        <v>2.5267569378104398E-101</v>
      </c>
      <c r="BQ26" s="1">
        <f t="shared" si="4"/>
        <v>2.5267569378104398E-101</v>
      </c>
      <c r="BR26" s="1">
        <f t="shared" si="4"/>
        <v>28.61300474184506</v>
      </c>
      <c r="BS26" s="1">
        <f t="shared" si="4"/>
        <v>2.5267569378104398E-101</v>
      </c>
      <c r="BT26" s="1">
        <f t="shared" si="4"/>
        <v>2.5267569378104398E-101</v>
      </c>
      <c r="BU26" s="1">
        <f t="shared" si="4"/>
        <v>9.7850594102582882</v>
      </c>
      <c r="BV26" s="1">
        <f t="shared" si="4"/>
        <v>2.5267569378104398E-101</v>
      </c>
      <c r="BW26" s="1">
        <f t="shared" si="5"/>
        <v>2.5267569378104398E-101</v>
      </c>
      <c r="BX26" s="1">
        <f t="shared" si="5"/>
        <v>1.6090275004206895</v>
      </c>
      <c r="BY26" s="1">
        <f t="shared" si="5"/>
        <v>2.5267569378104398E-101</v>
      </c>
      <c r="BZ26" s="1">
        <f t="shared" si="5"/>
        <v>2.5267569378104398E-101</v>
      </c>
      <c r="CA26" s="1">
        <f t="shared" si="5"/>
        <v>4.3407369357731795</v>
      </c>
      <c r="CB26" s="1">
        <f t="shared" si="5"/>
        <v>2.5267569378104398E-101</v>
      </c>
      <c r="CC26" s="1">
        <f t="shared" si="5"/>
        <v>2.5267569378104398E-101</v>
      </c>
    </row>
    <row r="27" spans="1:81">
      <c r="A27" s="18"/>
      <c r="B27" s="2">
        <v>120</v>
      </c>
      <c r="C27" s="1">
        <f t="shared" si="6"/>
        <v>57.147863667186741</v>
      </c>
      <c r="D27" s="1">
        <f t="shared" si="1"/>
        <v>1E-100</v>
      </c>
      <c r="E27" s="1">
        <f t="shared" si="1"/>
        <v>1E-100</v>
      </c>
      <c r="F27" s="1">
        <f t="shared" si="1"/>
        <v>104.23174293933039</v>
      </c>
      <c r="G27" s="1">
        <f t="shared" si="1"/>
        <v>1E-100</v>
      </c>
      <c r="H27" s="1">
        <f t="shared" si="1"/>
        <v>1E-100</v>
      </c>
      <c r="I27" s="1">
        <f t="shared" si="1"/>
        <v>104.71285480508998</v>
      </c>
      <c r="J27" s="1">
        <f t="shared" si="1"/>
        <v>1E-100</v>
      </c>
      <c r="K27" s="1">
        <f t="shared" si="1"/>
        <v>1E-100</v>
      </c>
      <c r="L27" s="1">
        <f t="shared" si="1"/>
        <v>116.6809617060964</v>
      </c>
      <c r="M27" s="1">
        <f t="shared" si="1"/>
        <v>1E-100</v>
      </c>
      <c r="N27" s="1">
        <f t="shared" si="1"/>
        <v>1E-100</v>
      </c>
      <c r="O27" s="1">
        <f t="shared" si="1"/>
        <v>94.18895965228414</v>
      </c>
      <c r="P27" s="1">
        <f t="shared" si="1"/>
        <v>1E-100</v>
      </c>
      <c r="Q27" s="1">
        <f t="shared" si="1"/>
        <v>1E-100</v>
      </c>
      <c r="R27" s="1">
        <f t="shared" si="1"/>
        <v>27.861211686297704</v>
      </c>
      <c r="S27" s="1">
        <f t="shared" si="1"/>
        <v>1E-100</v>
      </c>
      <c r="T27" s="1">
        <f t="shared" si="1"/>
        <v>1E-100</v>
      </c>
      <c r="U27" s="1">
        <f t="shared" si="1"/>
        <v>9.7274722377696534</v>
      </c>
      <c r="V27" s="1">
        <f t="shared" si="1"/>
        <v>1E-100</v>
      </c>
      <c r="W27" s="1">
        <f t="shared" si="1"/>
        <v>1E-100</v>
      </c>
      <c r="X27" s="1">
        <f t="shared" si="1"/>
        <v>10.715193052376069</v>
      </c>
      <c r="Y27" s="1">
        <f t="shared" si="1"/>
        <v>1E-100</v>
      </c>
      <c r="Z27" s="1">
        <f t="shared" si="1"/>
        <v>1E-100</v>
      </c>
      <c r="AB27">
        <f t="shared" si="7"/>
        <v>0.22672492052927723</v>
      </c>
      <c r="AC27">
        <v>0.22697302697302699</v>
      </c>
      <c r="AE27" s="2">
        <v>120</v>
      </c>
      <c r="AF27" s="1">
        <f t="shared" si="8"/>
        <v>12.956844848360884</v>
      </c>
      <c r="AG27" s="1">
        <f t="shared" si="2"/>
        <v>2.2672492052927724E-101</v>
      </c>
      <c r="AH27" s="1">
        <f t="shared" si="2"/>
        <v>2.2672492052927724E-101</v>
      </c>
      <c r="AI27" s="1">
        <f t="shared" si="2"/>
        <v>23.631933634547735</v>
      </c>
      <c r="AJ27" s="1">
        <f t="shared" si="2"/>
        <v>2.2672492052927724E-101</v>
      </c>
      <c r="AK27" s="1">
        <f t="shared" si="2"/>
        <v>2.2672492052927724E-101</v>
      </c>
      <c r="AL27" s="1">
        <f t="shared" si="2"/>
        <v>23.741013684077771</v>
      </c>
      <c r="AM27" s="1">
        <f t="shared" si="2"/>
        <v>2.2672492052927724E-101</v>
      </c>
      <c r="AN27" s="1">
        <f t="shared" si="2"/>
        <v>2.2672492052927724E-101</v>
      </c>
      <c r="AO27" s="1">
        <f t="shared" si="2"/>
        <v>26.454481770094347</v>
      </c>
      <c r="AP27" s="1">
        <f t="shared" si="2"/>
        <v>2.2672492052927724E-101</v>
      </c>
      <c r="AQ27" s="1">
        <f t="shared" si="2"/>
        <v>2.2672492052927724E-101</v>
      </c>
      <c r="AR27" s="1">
        <f t="shared" si="2"/>
        <v>21.354984391899421</v>
      </c>
      <c r="AS27" s="1">
        <f t="shared" si="2"/>
        <v>2.2672492052927724E-101</v>
      </c>
      <c r="AT27" s="1">
        <f t="shared" si="2"/>
        <v>2.2672492052927724E-101</v>
      </c>
      <c r="AU27" s="1">
        <f t="shared" si="2"/>
        <v>6.3168310054252172</v>
      </c>
      <c r="AV27" s="1">
        <f t="shared" si="2"/>
        <v>2.2672492052927724E-101</v>
      </c>
      <c r="AW27" s="1">
        <f t="shared" si="3"/>
        <v>2.2672492052927724E-101</v>
      </c>
      <c r="AX27" s="1">
        <f t="shared" si="3"/>
        <v>2.2054603700590754</v>
      </c>
      <c r="AY27" s="1">
        <f t="shared" si="3"/>
        <v>2.2672492052927724E-101</v>
      </c>
      <c r="AZ27" s="1">
        <f t="shared" si="3"/>
        <v>2.2672492052927724E-101</v>
      </c>
      <c r="BA27" s="1">
        <f t="shared" si="3"/>
        <v>2.4294012932558275</v>
      </c>
      <c r="BB27" s="1">
        <f t="shared" si="3"/>
        <v>2.2672492052927724E-101</v>
      </c>
      <c r="BC27" s="1">
        <f t="shared" si="3"/>
        <v>2.2672492052927724E-101</v>
      </c>
      <c r="BE27" s="2">
        <v>120</v>
      </c>
      <c r="BF27" s="1">
        <f t="shared" si="9"/>
        <v>12.971023601583244</v>
      </c>
      <c r="BG27" s="1">
        <f t="shared" si="4"/>
        <v>2.26973026973027E-101</v>
      </c>
      <c r="BH27" s="1">
        <f t="shared" si="4"/>
        <v>2.26973026973027E-101</v>
      </c>
      <c r="BI27" s="1">
        <f t="shared" si="4"/>
        <v>23.657794201614252</v>
      </c>
      <c r="BJ27" s="1">
        <f t="shared" si="4"/>
        <v>2.26973026973027E-101</v>
      </c>
      <c r="BK27" s="1">
        <f t="shared" si="4"/>
        <v>2.26973026973027E-101</v>
      </c>
      <c r="BL27" s="1">
        <f t="shared" si="4"/>
        <v>23.766993618098347</v>
      </c>
      <c r="BM27" s="1">
        <f t="shared" si="4"/>
        <v>2.26973026973027E-101</v>
      </c>
      <c r="BN27" s="1">
        <f t="shared" si="4"/>
        <v>2.26973026973027E-101</v>
      </c>
      <c r="BO27" s="1">
        <f t="shared" si="4"/>
        <v>26.483431068556545</v>
      </c>
      <c r="BP27" s="1">
        <f t="shared" si="4"/>
        <v>2.26973026973027E-101</v>
      </c>
      <c r="BQ27" s="1">
        <f t="shared" si="4"/>
        <v>2.26973026973027E-101</v>
      </c>
      <c r="BR27" s="1">
        <f t="shared" si="4"/>
        <v>21.378353279719239</v>
      </c>
      <c r="BS27" s="1">
        <f t="shared" si="4"/>
        <v>2.26973026973027E-101</v>
      </c>
      <c r="BT27" s="1">
        <f t="shared" si="4"/>
        <v>2.26973026973027E-101</v>
      </c>
      <c r="BU27" s="1">
        <f t="shared" si="4"/>
        <v>6.3237435515752631</v>
      </c>
      <c r="BV27" s="1">
        <f t="shared" si="4"/>
        <v>2.26973026973027E-101</v>
      </c>
      <c r="BW27" s="1">
        <f t="shared" si="5"/>
        <v>2.26973026973027E-101</v>
      </c>
      <c r="BX27" s="1">
        <f t="shared" si="5"/>
        <v>2.2078738186026627</v>
      </c>
      <c r="BY27" s="1">
        <f t="shared" si="5"/>
        <v>2.26973026973027E-101</v>
      </c>
      <c r="BZ27" s="1">
        <f t="shared" si="5"/>
        <v>2.26973026973027E-101</v>
      </c>
      <c r="CA27" s="1">
        <f t="shared" si="5"/>
        <v>2.432059801698145</v>
      </c>
      <c r="CB27" s="1">
        <f t="shared" si="5"/>
        <v>2.26973026973027E-101</v>
      </c>
      <c r="CC27" s="1">
        <f t="shared" si="5"/>
        <v>2.26973026973027E-101</v>
      </c>
    </row>
    <row r="28" spans="1:81">
      <c r="A28" s="18"/>
      <c r="B28" s="2">
        <v>135</v>
      </c>
      <c r="C28" s="1">
        <f t="shared" si="6"/>
        <v>31.260793671239547</v>
      </c>
      <c r="D28" s="1">
        <f t="shared" si="1"/>
        <v>1E-100</v>
      </c>
      <c r="E28" s="1">
        <f t="shared" si="1"/>
        <v>1E-100</v>
      </c>
      <c r="F28" s="1">
        <f t="shared" si="1"/>
        <v>90.573260089820053</v>
      </c>
      <c r="G28" s="1">
        <f t="shared" si="1"/>
        <v>1E-100</v>
      </c>
      <c r="H28" s="1">
        <f t="shared" si="1"/>
        <v>1E-100</v>
      </c>
      <c r="I28" s="1">
        <f t="shared" si="1"/>
        <v>125.31411749414158</v>
      </c>
      <c r="J28" s="1">
        <f t="shared" si="1"/>
        <v>1E-100</v>
      </c>
      <c r="K28" s="1">
        <f t="shared" si="1"/>
        <v>1E-100</v>
      </c>
      <c r="L28" s="1">
        <f t="shared" si="1"/>
        <v>114.28783347897719</v>
      </c>
      <c r="M28" s="1">
        <f t="shared" si="1"/>
        <v>1E-100</v>
      </c>
      <c r="N28" s="1">
        <f t="shared" si="1"/>
        <v>1E-100</v>
      </c>
      <c r="O28" s="1">
        <f t="shared" si="1"/>
        <v>54.827696492085401</v>
      </c>
      <c r="P28" s="1">
        <f t="shared" si="1"/>
        <v>1E-100</v>
      </c>
      <c r="Q28" s="1">
        <f t="shared" si="1"/>
        <v>1E-100</v>
      </c>
      <c r="R28" s="1">
        <f t="shared" si="1"/>
        <v>15.812480392703836</v>
      </c>
      <c r="S28" s="1">
        <f t="shared" si="1"/>
        <v>1E-100</v>
      </c>
      <c r="T28" s="1">
        <f t="shared" si="1"/>
        <v>1E-100</v>
      </c>
      <c r="U28" s="1">
        <f t="shared" si="1"/>
        <v>8.9125093813374576</v>
      </c>
      <c r="V28" s="1">
        <f t="shared" si="1"/>
        <v>1E-100</v>
      </c>
      <c r="W28" s="1">
        <f t="shared" si="1"/>
        <v>1E-100</v>
      </c>
      <c r="X28" s="1">
        <f t="shared" si="1"/>
        <v>3.6057864302164253</v>
      </c>
      <c r="Y28" s="1">
        <f t="shared" si="1"/>
        <v>1E-100</v>
      </c>
      <c r="Z28" s="1">
        <f t="shared" si="1"/>
        <v>1E-100</v>
      </c>
      <c r="AB28">
        <f t="shared" si="7"/>
        <v>0.18512012242326525</v>
      </c>
      <c r="AC28">
        <v>0.184763384763385</v>
      </c>
      <c r="AE28" s="2">
        <v>135</v>
      </c>
      <c r="AF28" s="1">
        <f t="shared" si="8"/>
        <v>5.7870019514683007</v>
      </c>
      <c r="AG28" s="1">
        <f t="shared" si="2"/>
        <v>1.8512012242326526E-101</v>
      </c>
      <c r="AH28" s="1">
        <f t="shared" si="2"/>
        <v>1.8512012242326526E-101</v>
      </c>
      <c r="AI28" s="1">
        <f t="shared" si="2"/>
        <v>16.766932996101733</v>
      </c>
      <c r="AJ28" s="1">
        <f t="shared" si="2"/>
        <v>1.8512012242326526E-101</v>
      </c>
      <c r="AK28" s="1">
        <f t="shared" si="2"/>
        <v>1.8512012242326526E-101</v>
      </c>
      <c r="AL28" s="1">
        <f t="shared" si="2"/>
        <v>23.198164771878936</v>
      </c>
      <c r="AM28" s="1">
        <f t="shared" si="2"/>
        <v>1.8512012242326526E-101</v>
      </c>
      <c r="AN28" s="1">
        <f t="shared" si="2"/>
        <v>1.8512012242326526E-101</v>
      </c>
      <c r="AO28" s="1">
        <f t="shared" si="2"/>
        <v>21.156977725118011</v>
      </c>
      <c r="AP28" s="1">
        <f t="shared" si="2"/>
        <v>1.8512012242326526E-101</v>
      </c>
      <c r="AQ28" s="1">
        <f t="shared" si="2"/>
        <v>1.8512012242326526E-101</v>
      </c>
      <c r="AR28" s="1">
        <f t="shared" si="2"/>
        <v>10.14970988680048</v>
      </c>
      <c r="AS28" s="1">
        <f t="shared" si="2"/>
        <v>1.8512012242326526E-101</v>
      </c>
      <c r="AT28" s="1">
        <f t="shared" si="2"/>
        <v>1.8512012242326526E-101</v>
      </c>
      <c r="AU28" s="1">
        <f t="shared" si="2"/>
        <v>2.9272083061128158</v>
      </c>
      <c r="AV28" s="1">
        <f t="shared" si="2"/>
        <v>1.8512012242326526E-101</v>
      </c>
      <c r="AW28" s="1">
        <f t="shared" si="3"/>
        <v>1.8512012242326526E-101</v>
      </c>
      <c r="AX28" s="1">
        <f t="shared" si="3"/>
        <v>1.6498848277716902</v>
      </c>
      <c r="AY28" s="1">
        <f t="shared" si="3"/>
        <v>1.8512012242326526E-101</v>
      </c>
      <c r="AZ28" s="1">
        <f t="shared" si="3"/>
        <v>1.8512012242326526E-101</v>
      </c>
      <c r="BA28" s="1">
        <f t="shared" si="3"/>
        <v>0.66750362539381325</v>
      </c>
      <c r="BB28" s="1">
        <f t="shared" si="3"/>
        <v>1.8512012242326526E-101</v>
      </c>
      <c r="BC28" s="1">
        <f t="shared" si="3"/>
        <v>1.8512012242326526E-101</v>
      </c>
      <c r="BE28" s="2">
        <v>135</v>
      </c>
      <c r="BF28" s="1">
        <f t="shared" si="9"/>
        <v>5.7758500490880227</v>
      </c>
      <c r="BG28" s="1">
        <f t="shared" si="4"/>
        <v>1.8476338476338499E-101</v>
      </c>
      <c r="BH28" s="1">
        <f t="shared" si="4"/>
        <v>1.8476338476338499E-101</v>
      </c>
      <c r="BI28" s="1">
        <f t="shared" si="4"/>
        <v>16.734622103249563</v>
      </c>
      <c r="BJ28" s="1">
        <f t="shared" si="4"/>
        <v>1.8476338476338499E-101</v>
      </c>
      <c r="BK28" s="1">
        <f t="shared" si="4"/>
        <v>1.8476338476338499E-101</v>
      </c>
      <c r="BL28" s="1">
        <f t="shared" si="4"/>
        <v>23.153460506854117</v>
      </c>
      <c r="BM28" s="1">
        <f t="shared" si="4"/>
        <v>1.8476338476338499E-101</v>
      </c>
      <c r="BN28" s="1">
        <f t="shared" si="4"/>
        <v>1.8476338476338499E-101</v>
      </c>
      <c r="BO28" s="1">
        <f t="shared" si="4"/>
        <v>21.116206950849936</v>
      </c>
      <c r="BP28" s="1">
        <f t="shared" si="4"/>
        <v>1.8476338476338499E-101</v>
      </c>
      <c r="BQ28" s="1">
        <f t="shared" si="4"/>
        <v>1.8476338476338499E-101</v>
      </c>
      <c r="BR28" s="1">
        <f t="shared" si="4"/>
        <v>10.130150782657269</v>
      </c>
      <c r="BS28" s="1">
        <f t="shared" si="4"/>
        <v>1.8476338476338499E-101</v>
      </c>
      <c r="BT28" s="1">
        <f t="shared" si="4"/>
        <v>1.8476338476338499E-101</v>
      </c>
      <c r="BU28" s="1">
        <f t="shared" si="4"/>
        <v>2.9215673988606201</v>
      </c>
      <c r="BV28" s="1">
        <f t="shared" si="4"/>
        <v>1.8476338476338499E-101</v>
      </c>
      <c r="BW28" s="1">
        <f t="shared" si="5"/>
        <v>1.8476338476338499E-101</v>
      </c>
      <c r="BX28" s="1">
        <f t="shared" si="5"/>
        <v>1.646705400031331</v>
      </c>
      <c r="BY28" s="1">
        <f t="shared" si="5"/>
        <v>1.8476338476338499E-101</v>
      </c>
      <c r="BZ28" s="1">
        <f t="shared" si="5"/>
        <v>1.8476338476338499E-101</v>
      </c>
      <c r="CA28" s="1">
        <f t="shared" si="5"/>
        <v>0.66621730558066983</v>
      </c>
      <c r="CB28" s="1">
        <f t="shared" si="5"/>
        <v>1.8476338476338499E-101</v>
      </c>
      <c r="CC28" s="1">
        <f t="shared" si="5"/>
        <v>1.8476338476338499E-101</v>
      </c>
    </row>
    <row r="29" spans="1:81">
      <c r="A29" s="18"/>
      <c r="B29" s="2">
        <v>150</v>
      </c>
      <c r="C29" s="1">
        <f t="shared" si="6"/>
        <v>14.157937799570821</v>
      </c>
      <c r="D29" s="1">
        <f t="shared" si="1"/>
        <v>1E-100</v>
      </c>
      <c r="E29" s="1">
        <f t="shared" si="1"/>
        <v>1E-100</v>
      </c>
      <c r="F29" s="1">
        <f t="shared" si="1"/>
        <v>46.665938031428894</v>
      </c>
      <c r="G29" s="1">
        <f t="shared" si="1"/>
        <v>1E-100</v>
      </c>
      <c r="H29" s="1">
        <f t="shared" si="1"/>
        <v>1E-100</v>
      </c>
      <c r="I29" s="1">
        <f t="shared" si="1"/>
        <v>67.60829753919819</v>
      </c>
      <c r="J29" s="1">
        <f t="shared" si="1"/>
        <v>1E-100</v>
      </c>
      <c r="K29" s="1">
        <f t="shared" si="1"/>
        <v>1E-100</v>
      </c>
      <c r="L29" s="1">
        <f t="shared" si="1"/>
        <v>57.809604740571842</v>
      </c>
      <c r="M29" s="1">
        <f t="shared" si="1"/>
        <v>1E-100</v>
      </c>
      <c r="N29" s="1">
        <f t="shared" si="1"/>
        <v>1E-100</v>
      </c>
      <c r="O29" s="1">
        <f t="shared" si="1"/>
        <v>25.176769277588562</v>
      </c>
      <c r="P29" s="1">
        <f t="shared" si="1"/>
        <v>1E-100</v>
      </c>
      <c r="Q29" s="1">
        <f t="shared" si="1"/>
        <v>1E-100</v>
      </c>
      <c r="R29" s="1">
        <f t="shared" si="1"/>
        <v>7.4816950051115452</v>
      </c>
      <c r="S29" s="1">
        <f t="shared" si="1"/>
        <v>1E-100</v>
      </c>
      <c r="T29" s="1">
        <f t="shared" si="1"/>
        <v>1E-100</v>
      </c>
      <c r="U29" s="1">
        <f t="shared" si="1"/>
        <v>3.580964371026361</v>
      </c>
      <c r="V29" s="1">
        <f t="shared" si="1"/>
        <v>1E-100</v>
      </c>
      <c r="W29" s="1">
        <f t="shared" si="1"/>
        <v>1E-100</v>
      </c>
      <c r="X29" s="1">
        <f t="shared" si="1"/>
        <v>1.9142559250210858</v>
      </c>
      <c r="Y29" s="1">
        <f t="shared" si="1"/>
        <v>1E-100</v>
      </c>
      <c r="Z29" s="1">
        <f t="shared" si="1"/>
        <v>1E-100</v>
      </c>
      <c r="AB29">
        <f t="shared" si="7"/>
        <v>0.13089969389957468</v>
      </c>
      <c r="AC29">
        <v>0.13154253154253201</v>
      </c>
      <c r="AE29" s="2">
        <v>150</v>
      </c>
      <c r="AF29" s="1">
        <f t="shared" si="8"/>
        <v>1.8532697242130383</v>
      </c>
      <c r="AG29" s="1">
        <f t="shared" si="2"/>
        <v>1.3089969389957467E-101</v>
      </c>
      <c r="AH29" s="1">
        <f t="shared" si="2"/>
        <v>1.3089969389957467E-101</v>
      </c>
      <c r="AI29" s="1">
        <f t="shared" si="2"/>
        <v>6.1085570038505628</v>
      </c>
      <c r="AJ29" s="1">
        <f t="shared" si="2"/>
        <v>1.3089969389957467E-101</v>
      </c>
      <c r="AK29" s="1">
        <f t="shared" si="2"/>
        <v>1.3089969389957467E-101</v>
      </c>
      <c r="AL29" s="1">
        <f t="shared" si="2"/>
        <v>8.8499054529524113</v>
      </c>
      <c r="AM29" s="1">
        <f t="shared" si="2"/>
        <v>1.3089969389957467E-101</v>
      </c>
      <c r="AN29" s="1">
        <f t="shared" si="2"/>
        <v>1.3089969389957467E-101</v>
      </c>
      <c r="AO29" s="1">
        <f t="shared" si="2"/>
        <v>7.5672595649962551</v>
      </c>
      <c r="AP29" s="1">
        <f t="shared" si="2"/>
        <v>1.3089969389957467E-101</v>
      </c>
      <c r="AQ29" s="1">
        <f t="shared" si="2"/>
        <v>1.3089969389957467E-101</v>
      </c>
      <c r="AR29" s="1">
        <f t="shared" si="2"/>
        <v>3.2956313918165585</v>
      </c>
      <c r="AS29" s="1">
        <f t="shared" si="2"/>
        <v>1.3089969389957467E-101</v>
      </c>
      <c r="AT29" s="1">
        <f t="shared" si="2"/>
        <v>1.3089969389957467E-101</v>
      </c>
      <c r="AU29" s="1">
        <f t="shared" si="2"/>
        <v>0.97935158601907801</v>
      </c>
      <c r="AV29" s="1">
        <f t="shared" si="2"/>
        <v>1.3089969389957467E-101</v>
      </c>
      <c r="AW29" s="1">
        <f t="shared" si="3"/>
        <v>1.3089969389957467E-101</v>
      </c>
      <c r="AX29" s="1">
        <f t="shared" si="3"/>
        <v>0.46874714003263362</v>
      </c>
      <c r="AY29" s="1">
        <f t="shared" si="3"/>
        <v>1.3089969389957467E-101</v>
      </c>
      <c r="AZ29" s="1">
        <f t="shared" si="3"/>
        <v>1.3089969389957467E-101</v>
      </c>
      <c r="BA29" s="1">
        <f t="shared" si="3"/>
        <v>0.25057551463070732</v>
      </c>
      <c r="BB29" s="1">
        <f t="shared" si="3"/>
        <v>1.3089969389957467E-101</v>
      </c>
      <c r="BC29" s="1">
        <f t="shared" si="3"/>
        <v>1.3089969389957467E-101</v>
      </c>
      <c r="BE29" s="2">
        <v>150</v>
      </c>
      <c r="BF29" s="1">
        <f t="shared" si="9"/>
        <v>1.862370979577251</v>
      </c>
      <c r="BG29" s="1">
        <f t="shared" si="4"/>
        <v>1.3154253154253201E-101</v>
      </c>
      <c r="BH29" s="1">
        <f t="shared" si="4"/>
        <v>1.3154253154253201E-101</v>
      </c>
      <c r="BI29" s="1">
        <f t="shared" si="4"/>
        <v>6.1385556254610796</v>
      </c>
      <c r="BJ29" s="1">
        <f t="shared" si="4"/>
        <v>1.3154253154253201E-101</v>
      </c>
      <c r="BK29" s="1">
        <f t="shared" si="4"/>
        <v>1.3154253154253201E-101</v>
      </c>
      <c r="BL29" s="1">
        <f t="shared" si="4"/>
        <v>8.8933666115868668</v>
      </c>
      <c r="BM29" s="1">
        <f t="shared" si="4"/>
        <v>1.3154253154253201E-101</v>
      </c>
      <c r="BN29" s="1">
        <f t="shared" si="4"/>
        <v>1.3154253154253201E-101</v>
      </c>
      <c r="BO29" s="1">
        <f t="shared" si="4"/>
        <v>7.6044217550479791</v>
      </c>
      <c r="BP29" s="1">
        <f t="shared" si="4"/>
        <v>1.3154253154253201E-101</v>
      </c>
      <c r="BQ29" s="1">
        <f t="shared" si="4"/>
        <v>1.3154253154253201E-101</v>
      </c>
      <c r="BR29" s="1">
        <f t="shared" si="4"/>
        <v>3.3118159668362441</v>
      </c>
      <c r="BS29" s="1">
        <f t="shared" si="4"/>
        <v>1.3154253154253201E-101</v>
      </c>
      <c r="BT29" s="1">
        <f t="shared" si="4"/>
        <v>1.3154253154253201E-101</v>
      </c>
      <c r="BU29" s="1">
        <f t="shared" si="4"/>
        <v>0.98416110120148959</v>
      </c>
      <c r="BV29" s="1">
        <f t="shared" si="4"/>
        <v>1.3154253154253201E-101</v>
      </c>
      <c r="BW29" s="1">
        <f t="shared" si="5"/>
        <v>1.3154253154253201E-101</v>
      </c>
      <c r="BX29" s="1">
        <f t="shared" si="5"/>
        <v>0.47104911872841837</v>
      </c>
      <c r="BY29" s="1">
        <f t="shared" si="5"/>
        <v>1.3154253154253201E-101</v>
      </c>
      <c r="BZ29" s="1">
        <f t="shared" si="5"/>
        <v>1.3154253154253201E-101</v>
      </c>
      <c r="CA29" s="1">
        <f t="shared" si="5"/>
        <v>0.25180607039756497</v>
      </c>
      <c r="CB29" s="1">
        <f t="shared" si="5"/>
        <v>1.3154253154253201E-101</v>
      </c>
      <c r="CC29" s="1">
        <f t="shared" si="5"/>
        <v>1.3154253154253201E-101</v>
      </c>
    </row>
    <row r="30" spans="1:81">
      <c r="A30" s="18"/>
      <c r="B30" s="2">
        <v>165</v>
      </c>
      <c r="C30" s="1">
        <f t="shared" si="6"/>
        <v>8.2603794957717884</v>
      </c>
      <c r="D30" s="1">
        <f t="shared" si="1"/>
        <v>1E-100</v>
      </c>
      <c r="E30" s="1">
        <f t="shared" si="1"/>
        <v>1E-100</v>
      </c>
      <c r="F30" s="1">
        <f t="shared" si="1"/>
        <v>12.823305826560221</v>
      </c>
      <c r="G30" s="1">
        <f t="shared" si="1"/>
        <v>1E-100</v>
      </c>
      <c r="H30" s="1">
        <f t="shared" si="1"/>
        <v>1E-100</v>
      </c>
      <c r="I30" s="1">
        <f t="shared" si="1"/>
        <v>18.663796908346708</v>
      </c>
      <c r="J30" s="1">
        <f t="shared" si="1"/>
        <v>1E-100</v>
      </c>
      <c r="K30" s="1">
        <f t="shared" si="1"/>
        <v>1E-100</v>
      </c>
      <c r="L30" s="1">
        <f t="shared" si="1"/>
        <v>19.815270258050994</v>
      </c>
      <c r="M30" s="1">
        <f t="shared" si="1"/>
        <v>1E-100</v>
      </c>
      <c r="N30" s="1">
        <f t="shared" si="1"/>
        <v>1E-100</v>
      </c>
      <c r="O30" s="1">
        <f t="shared" si="1"/>
        <v>11.99499303149379</v>
      </c>
      <c r="P30" s="1">
        <f t="shared" si="1"/>
        <v>1E-100</v>
      </c>
      <c r="Q30" s="1">
        <f t="shared" si="1"/>
        <v>1E-100</v>
      </c>
      <c r="R30" s="1">
        <f t="shared" si="1"/>
        <v>6.652731562017415</v>
      </c>
      <c r="S30" s="1">
        <f t="shared" si="1"/>
        <v>1E-100</v>
      </c>
      <c r="T30" s="1">
        <f t="shared" si="1"/>
        <v>1E-100</v>
      </c>
      <c r="U30" s="1">
        <f t="shared" ref="D30:Z31" si="10">IF(U14="",10^-100,10^(U14/10))</f>
        <v>3.9719154946944033</v>
      </c>
      <c r="V30" s="1">
        <f t="shared" si="10"/>
        <v>1E-100</v>
      </c>
      <c r="W30" s="1">
        <f t="shared" si="10"/>
        <v>1E-100</v>
      </c>
      <c r="X30" s="1">
        <f t="shared" si="10"/>
        <v>3.4753616144320589</v>
      </c>
      <c r="Y30" s="1">
        <f t="shared" si="10"/>
        <v>1E-100</v>
      </c>
      <c r="Z30" s="1">
        <f t="shared" si="10"/>
        <v>1E-100</v>
      </c>
      <c r="AB30">
        <f t="shared" si="7"/>
        <v>6.7758667558600438E-2</v>
      </c>
      <c r="AC30">
        <v>6.6057424952074006E-2</v>
      </c>
      <c r="AE30" s="2">
        <v>165</v>
      </c>
      <c r="AF30" s="1">
        <f t="shared" si="8"/>
        <v>0.55971230816188011</v>
      </c>
      <c r="AG30" s="1">
        <f t="shared" si="2"/>
        <v>6.775866755860044E-102</v>
      </c>
      <c r="AH30" s="1">
        <f t="shared" si="2"/>
        <v>6.775866755860044E-102</v>
      </c>
      <c r="AI30" s="1">
        <f t="shared" si="2"/>
        <v>0.86889011650415804</v>
      </c>
      <c r="AJ30" s="1">
        <f t="shared" si="2"/>
        <v>6.775866755860044E-102</v>
      </c>
      <c r="AK30" s="1">
        <f t="shared" si="2"/>
        <v>6.775866755860044E-102</v>
      </c>
      <c r="AL30" s="1">
        <f t="shared" si="2"/>
        <v>1.2646340100938993</v>
      </c>
      <c r="AM30" s="1">
        <f t="shared" si="2"/>
        <v>6.775866755860044E-102</v>
      </c>
      <c r="AN30" s="1">
        <f t="shared" si="2"/>
        <v>6.775866755860044E-102</v>
      </c>
      <c r="AO30" s="1">
        <f t="shared" si="2"/>
        <v>1.3426563099991</v>
      </c>
      <c r="AP30" s="1">
        <f t="shared" si="2"/>
        <v>6.775866755860044E-102</v>
      </c>
      <c r="AQ30" s="1">
        <f t="shared" si="2"/>
        <v>6.775866755860044E-102</v>
      </c>
      <c r="AR30" s="1">
        <f t="shared" si="2"/>
        <v>0.81276474518871655</v>
      </c>
      <c r="AS30" s="1">
        <f t="shared" si="2"/>
        <v>6.775866755860044E-102</v>
      </c>
      <c r="AT30" s="1">
        <f t="shared" si="2"/>
        <v>6.775866755860044E-102</v>
      </c>
      <c r="AU30" s="1">
        <f t="shared" si="2"/>
        <v>0.45078022626734665</v>
      </c>
      <c r="AV30" s="1">
        <f t="shared" si="2"/>
        <v>6.775866755860044E-102</v>
      </c>
      <c r="AW30" s="1">
        <f t="shared" si="3"/>
        <v>6.775866755860044E-102</v>
      </c>
      <c r="AX30" s="1">
        <f t="shared" si="3"/>
        <v>0.26913170157585209</v>
      </c>
      <c r="AY30" s="1">
        <f t="shared" si="3"/>
        <v>6.775866755860044E-102</v>
      </c>
      <c r="AZ30" s="1">
        <f t="shared" si="3"/>
        <v>6.775866755860044E-102</v>
      </c>
      <c r="BA30" s="1">
        <f t="shared" si="3"/>
        <v>0.23548587227822279</v>
      </c>
      <c r="BB30" s="1">
        <f t="shared" si="3"/>
        <v>6.775866755860044E-102</v>
      </c>
      <c r="BC30" s="1">
        <f t="shared" si="3"/>
        <v>6.775866755860044E-102</v>
      </c>
      <c r="BE30" s="2">
        <v>165</v>
      </c>
      <c r="BF30" s="1">
        <f t="shared" si="9"/>
        <v>0.54565939861759583</v>
      </c>
      <c r="BG30" s="1">
        <f t="shared" si="4"/>
        <v>6.605742495207401E-102</v>
      </c>
      <c r="BH30" s="1">
        <f t="shared" si="4"/>
        <v>6.605742495207401E-102</v>
      </c>
      <c r="BI30" s="1">
        <f t="shared" si="4"/>
        <v>0.84707456227549516</v>
      </c>
      <c r="BJ30" s="1">
        <f t="shared" si="4"/>
        <v>6.605742495207401E-102</v>
      </c>
      <c r="BK30" s="1">
        <f t="shared" si="4"/>
        <v>6.605742495207401E-102</v>
      </c>
      <c r="BL30" s="1">
        <f t="shared" si="4"/>
        <v>1.2328823635938635</v>
      </c>
      <c r="BM30" s="1">
        <f t="shared" si="4"/>
        <v>6.605742495207401E-102</v>
      </c>
      <c r="BN30" s="1">
        <f t="shared" si="4"/>
        <v>6.605742495207401E-102</v>
      </c>
      <c r="BO30" s="1">
        <f t="shared" si="4"/>
        <v>1.3089457279762677</v>
      </c>
      <c r="BP30" s="1">
        <f t="shared" si="4"/>
        <v>6.605742495207401E-102</v>
      </c>
      <c r="BQ30" s="1">
        <f t="shared" si="4"/>
        <v>6.605742495207401E-102</v>
      </c>
      <c r="BR30" s="1">
        <f t="shared" si="4"/>
        <v>0.79235835197855164</v>
      </c>
      <c r="BS30" s="1">
        <f t="shared" si="4"/>
        <v>6.605742495207401E-102</v>
      </c>
      <c r="BT30" s="1">
        <f t="shared" si="4"/>
        <v>6.605742495207401E-102</v>
      </c>
      <c r="BU30" s="1">
        <f t="shared" si="4"/>
        <v>0.43946231588425949</v>
      </c>
      <c r="BV30" s="1">
        <f t="shared" si="4"/>
        <v>6.605742495207401E-102</v>
      </c>
      <c r="BW30" s="1">
        <f t="shared" si="5"/>
        <v>6.605742495207401E-102</v>
      </c>
      <c r="BX30" s="1">
        <f t="shared" si="5"/>
        <v>0.26237450970675547</v>
      </c>
      <c r="BY30" s="1">
        <f t="shared" si="5"/>
        <v>6.605742495207401E-102</v>
      </c>
      <c r="BZ30" s="1">
        <f t="shared" si="5"/>
        <v>6.605742495207401E-102</v>
      </c>
      <c r="CA30" s="1">
        <f t="shared" si="5"/>
        <v>0.22957343902666449</v>
      </c>
      <c r="CB30" s="1">
        <f t="shared" si="5"/>
        <v>6.605742495207401E-102</v>
      </c>
      <c r="CC30" s="1">
        <f t="shared" si="5"/>
        <v>6.605742495207401E-102</v>
      </c>
    </row>
    <row r="31" spans="1:81">
      <c r="A31" s="18"/>
      <c r="B31" s="2">
        <v>180</v>
      </c>
      <c r="C31" s="1">
        <f t="shared" si="6"/>
        <v>1E-100</v>
      </c>
      <c r="D31" s="1">
        <f t="shared" si="10"/>
        <v>1E-100</v>
      </c>
      <c r="E31" s="1">
        <f t="shared" si="10"/>
        <v>1E-100</v>
      </c>
      <c r="F31" s="1">
        <f t="shared" si="10"/>
        <v>1E-100</v>
      </c>
      <c r="G31" s="1">
        <f t="shared" si="10"/>
        <v>1E-100</v>
      </c>
      <c r="H31" s="1">
        <f t="shared" si="10"/>
        <v>1E-100</v>
      </c>
      <c r="I31" s="1">
        <f t="shared" si="10"/>
        <v>1E-100</v>
      </c>
      <c r="J31" s="1">
        <f t="shared" si="10"/>
        <v>1E-100</v>
      </c>
      <c r="K31" s="1">
        <f t="shared" si="10"/>
        <v>1E-100</v>
      </c>
      <c r="L31" s="1">
        <f t="shared" si="10"/>
        <v>1E-100</v>
      </c>
      <c r="M31" s="1">
        <f t="shared" si="10"/>
        <v>1E-100</v>
      </c>
      <c r="N31" s="1">
        <f t="shared" si="10"/>
        <v>1E-100</v>
      </c>
      <c r="O31" s="1">
        <f t="shared" si="10"/>
        <v>1E-100</v>
      </c>
      <c r="P31" s="1">
        <f t="shared" si="10"/>
        <v>1E-100</v>
      </c>
      <c r="Q31" s="1">
        <f t="shared" si="10"/>
        <v>1E-100</v>
      </c>
      <c r="R31" s="1">
        <f t="shared" si="10"/>
        <v>1E-100</v>
      </c>
      <c r="S31" s="1">
        <f t="shared" si="10"/>
        <v>1E-100</v>
      </c>
      <c r="T31" s="1">
        <f t="shared" si="10"/>
        <v>1E-100</v>
      </c>
      <c r="U31" s="1">
        <f t="shared" si="10"/>
        <v>1E-100</v>
      </c>
      <c r="V31" s="1">
        <f t="shared" si="10"/>
        <v>1E-100</v>
      </c>
      <c r="W31" s="1">
        <f t="shared" si="10"/>
        <v>1E-100</v>
      </c>
      <c r="X31" s="1">
        <f t="shared" si="10"/>
        <v>1E-100</v>
      </c>
      <c r="Y31" s="1">
        <f t="shared" si="10"/>
        <v>1E-100</v>
      </c>
      <c r="Z31" s="1">
        <f t="shared" si="10"/>
        <v>1E-100</v>
      </c>
      <c r="AB31">
        <f t="shared" si="7"/>
        <v>3.2074311545815052E-17</v>
      </c>
      <c r="AC31">
        <v>6.9930069930069999E-3</v>
      </c>
      <c r="AE31" s="2">
        <v>180</v>
      </c>
      <c r="AF31" s="1">
        <f t="shared" si="8"/>
        <v>3.2074311545815053E-117</v>
      </c>
      <c r="AG31" s="1">
        <f t="shared" si="2"/>
        <v>3.2074311545815053E-117</v>
      </c>
      <c r="AH31" s="1">
        <f t="shared" si="2"/>
        <v>3.2074311545815053E-117</v>
      </c>
      <c r="AI31" s="1">
        <f t="shared" si="2"/>
        <v>3.2074311545815053E-117</v>
      </c>
      <c r="AJ31" s="1">
        <f t="shared" si="2"/>
        <v>3.2074311545815053E-117</v>
      </c>
      <c r="AK31" s="1">
        <f t="shared" si="2"/>
        <v>3.2074311545815053E-117</v>
      </c>
      <c r="AL31" s="1">
        <f t="shared" si="2"/>
        <v>3.2074311545815053E-117</v>
      </c>
      <c r="AM31" s="1">
        <f t="shared" si="2"/>
        <v>3.2074311545815053E-117</v>
      </c>
      <c r="AN31" s="1">
        <f t="shared" si="2"/>
        <v>3.2074311545815053E-117</v>
      </c>
      <c r="AO31" s="1">
        <f t="shared" si="2"/>
        <v>3.2074311545815053E-117</v>
      </c>
      <c r="AP31" s="1">
        <f t="shared" si="2"/>
        <v>3.2074311545815053E-117</v>
      </c>
      <c r="AQ31" s="1">
        <f t="shared" si="2"/>
        <v>3.2074311545815053E-117</v>
      </c>
      <c r="AR31" s="1">
        <f t="shared" si="2"/>
        <v>3.2074311545815053E-117</v>
      </c>
      <c r="AS31" s="1">
        <f t="shared" si="2"/>
        <v>3.2074311545815053E-117</v>
      </c>
      <c r="AT31" s="1">
        <f t="shared" si="2"/>
        <v>3.2074311545815053E-117</v>
      </c>
      <c r="AU31" s="1">
        <f t="shared" si="2"/>
        <v>3.2074311545815053E-117</v>
      </c>
      <c r="AV31" s="1">
        <f t="shared" si="2"/>
        <v>3.2074311545815053E-117</v>
      </c>
      <c r="AW31" s="1">
        <f t="shared" si="3"/>
        <v>3.2074311545815053E-117</v>
      </c>
      <c r="AX31" s="1">
        <f t="shared" si="3"/>
        <v>3.2074311545815053E-117</v>
      </c>
      <c r="AY31" s="1">
        <f t="shared" si="3"/>
        <v>3.2074311545815053E-117</v>
      </c>
      <c r="AZ31" s="1">
        <f t="shared" si="3"/>
        <v>3.2074311545815053E-117</v>
      </c>
      <c r="BA31" s="1">
        <f t="shared" si="3"/>
        <v>3.2074311545815053E-117</v>
      </c>
      <c r="BB31" s="1">
        <f t="shared" si="3"/>
        <v>3.2074311545815053E-117</v>
      </c>
      <c r="BC31" s="1">
        <f t="shared" si="3"/>
        <v>3.2074311545815053E-117</v>
      </c>
      <c r="BE31" s="2">
        <v>180</v>
      </c>
      <c r="BF31" s="1">
        <f t="shared" si="9"/>
        <v>6.9930069930070005E-103</v>
      </c>
      <c r="BG31" s="1">
        <f t="shared" si="4"/>
        <v>6.9930069930070005E-103</v>
      </c>
      <c r="BH31" s="1">
        <f t="shared" si="4"/>
        <v>6.9930069930070005E-103</v>
      </c>
      <c r="BI31" s="1">
        <f t="shared" si="4"/>
        <v>6.9930069930070005E-103</v>
      </c>
      <c r="BJ31" s="1">
        <f t="shared" si="4"/>
        <v>6.9930069930070005E-103</v>
      </c>
      <c r="BK31" s="1">
        <f t="shared" si="4"/>
        <v>6.9930069930070005E-103</v>
      </c>
      <c r="BL31" s="1">
        <f t="shared" si="4"/>
        <v>6.9930069930070005E-103</v>
      </c>
      <c r="BM31" s="1">
        <f t="shared" si="4"/>
        <v>6.9930069930070005E-103</v>
      </c>
      <c r="BN31" s="1">
        <f t="shared" si="4"/>
        <v>6.9930069930070005E-103</v>
      </c>
      <c r="BO31" s="1">
        <f t="shared" si="4"/>
        <v>6.9930069930070005E-103</v>
      </c>
      <c r="BP31" s="1">
        <f t="shared" si="4"/>
        <v>6.9930069930070005E-103</v>
      </c>
      <c r="BQ31" s="1">
        <f t="shared" si="4"/>
        <v>6.9930069930070005E-103</v>
      </c>
      <c r="BR31" s="1">
        <f t="shared" si="4"/>
        <v>6.9930069930070005E-103</v>
      </c>
      <c r="BS31" s="1">
        <f t="shared" si="4"/>
        <v>6.9930069930070005E-103</v>
      </c>
      <c r="BT31" s="1">
        <f t="shared" si="4"/>
        <v>6.9930069930070005E-103</v>
      </c>
      <c r="BU31" s="1">
        <f t="shared" si="4"/>
        <v>6.9930069930070005E-103</v>
      </c>
      <c r="BV31" s="1">
        <f t="shared" si="4"/>
        <v>6.9930069930070005E-103</v>
      </c>
      <c r="BW31" s="1">
        <f t="shared" si="5"/>
        <v>6.9930069930070005E-103</v>
      </c>
      <c r="BX31" s="1">
        <f t="shared" si="5"/>
        <v>6.9930069930070005E-103</v>
      </c>
      <c r="BY31" s="1">
        <f t="shared" si="5"/>
        <v>6.9930069930070005E-103</v>
      </c>
      <c r="BZ31" s="1">
        <f t="shared" si="5"/>
        <v>6.9930069930070005E-103</v>
      </c>
      <c r="CA31" s="1">
        <f t="shared" si="5"/>
        <v>6.9930069930070005E-103</v>
      </c>
      <c r="CB31" s="1">
        <f t="shared" si="5"/>
        <v>6.9930069930070005E-103</v>
      </c>
      <c r="CC31" s="1">
        <f t="shared" si="5"/>
        <v>6.9930069930070005E-103</v>
      </c>
    </row>
    <row r="33" spans="2:6">
      <c r="B33" s="15" t="s">
        <v>24</v>
      </c>
      <c r="C33" s="5">
        <f>B4</f>
        <v>15</v>
      </c>
      <c r="E33" s="15" t="s">
        <v>26</v>
      </c>
      <c r="F33" s="3">
        <f>C33*PI()/180</f>
        <v>0.26179938779914941</v>
      </c>
    </row>
    <row r="34" spans="2:6">
      <c r="B34" s="15" t="s">
        <v>25</v>
      </c>
      <c r="C34">
        <v>45</v>
      </c>
      <c r="E34" s="15" t="s">
        <v>27</v>
      </c>
      <c r="F34" s="3">
        <f>C34*PI()/180</f>
        <v>0.78539816339744828</v>
      </c>
    </row>
    <row r="35" spans="2:6">
      <c r="B35" s="2" t="s">
        <v>11</v>
      </c>
    </row>
    <row r="36" spans="2:6">
      <c r="B36" t="s">
        <v>4</v>
      </c>
      <c r="C36" s="3">
        <f>SUM(AF19:BC31)*F34/(4*PI())</f>
        <v>69.961318100201098</v>
      </c>
    </row>
    <row r="37" spans="2:6">
      <c r="B37" t="s">
        <v>5</v>
      </c>
      <c r="C37" s="6">
        <f>10*LOG10(C36)</f>
        <v>18.448579831715811</v>
      </c>
    </row>
    <row r="39" spans="2:6">
      <c r="B39" s="2" t="s">
        <v>12</v>
      </c>
    </row>
    <row r="40" spans="2:6">
      <c r="B40" t="s">
        <v>4</v>
      </c>
      <c r="C40" s="3">
        <f>SUM(BF19:CC31)*F34/(4*PI())</f>
        <v>70.246757482031811</v>
      </c>
    </row>
    <row r="41" spans="2:6">
      <c r="B41" t="s">
        <v>5</v>
      </c>
      <c r="C41" s="6">
        <f>10*LOG10(C40)</f>
        <v>18.466262824538255</v>
      </c>
    </row>
  </sheetData>
  <mergeCells count="7">
    <mergeCell ref="AF17:BC17"/>
    <mergeCell ref="BF17:CC17"/>
    <mergeCell ref="A19:A31"/>
    <mergeCell ref="C1:Z1"/>
    <mergeCell ref="A3:A15"/>
    <mergeCell ref="C17:Z17"/>
    <mergeCell ref="AB17:AC1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2B884-0D81-4058-92C2-C9AD70DF4D1E}">
  <dimension ref="A1:CC41"/>
  <sheetViews>
    <sheetView topLeftCell="A18" zoomScaleNormal="100" workbookViewId="0">
      <selection activeCell="AF3" sqref="AF3"/>
    </sheetView>
  </sheetViews>
  <sheetFormatPr defaultRowHeight="14.4"/>
  <cols>
    <col min="1" max="1" width="3.33203125" customWidth="1"/>
    <col min="2" max="2" width="14.33203125" bestFit="1" customWidth="1"/>
    <col min="3" max="26" width="9" customWidth="1"/>
  </cols>
  <sheetData>
    <row r="1" spans="1:32" ht="21">
      <c r="B1" s="4" t="s">
        <v>3</v>
      </c>
      <c r="C1" s="17" t="s">
        <v>1</v>
      </c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</row>
    <row r="2" spans="1:32" ht="57.6">
      <c r="C2" s="2">
        <v>0</v>
      </c>
      <c r="D2" s="2">
        <v>15</v>
      </c>
      <c r="E2" s="2">
        <v>30</v>
      </c>
      <c r="F2" s="2">
        <v>45</v>
      </c>
      <c r="G2" s="2">
        <v>60</v>
      </c>
      <c r="H2" s="2">
        <v>75</v>
      </c>
      <c r="I2" s="2">
        <v>90</v>
      </c>
      <c r="J2" s="2">
        <v>105</v>
      </c>
      <c r="K2" s="2">
        <v>120</v>
      </c>
      <c r="L2" s="2">
        <v>135</v>
      </c>
      <c r="M2" s="2">
        <v>150</v>
      </c>
      <c r="N2" s="2">
        <v>165</v>
      </c>
      <c r="O2" s="2">
        <v>180</v>
      </c>
      <c r="P2" s="2">
        <v>195</v>
      </c>
      <c r="Q2" s="2">
        <v>210</v>
      </c>
      <c r="R2" s="2">
        <v>225</v>
      </c>
      <c r="S2" s="2">
        <v>240</v>
      </c>
      <c r="T2" s="2">
        <v>255</v>
      </c>
      <c r="U2" s="2">
        <v>270</v>
      </c>
      <c r="V2" s="2">
        <v>285</v>
      </c>
      <c r="W2" s="2">
        <v>300</v>
      </c>
      <c r="X2" s="2">
        <v>315</v>
      </c>
      <c r="Y2" s="2">
        <v>330</v>
      </c>
      <c r="Z2" s="2">
        <v>345</v>
      </c>
      <c r="AA2" s="2">
        <v>360</v>
      </c>
      <c r="AC2" s="16" t="s">
        <v>30</v>
      </c>
      <c r="AD2" s="16" t="s">
        <v>31</v>
      </c>
    </row>
    <row r="3" spans="1:32">
      <c r="A3" s="18" t="s">
        <v>2</v>
      </c>
      <c r="B3" s="2">
        <v>0</v>
      </c>
      <c r="C3" s="9"/>
      <c r="D3" s="9">
        <v>20.170000000000002</v>
      </c>
      <c r="E3" s="9"/>
      <c r="F3" s="9"/>
      <c r="G3" s="9">
        <v>20.170000000000002</v>
      </c>
      <c r="H3" s="9"/>
      <c r="I3" s="9"/>
      <c r="J3" s="9">
        <v>20.170000000000002</v>
      </c>
      <c r="K3" s="9"/>
      <c r="L3" s="9"/>
      <c r="M3" s="9">
        <v>20.170000000000002</v>
      </c>
      <c r="N3" s="9"/>
      <c r="O3" s="9"/>
      <c r="P3" s="9">
        <v>20.170000000000002</v>
      </c>
      <c r="Q3" s="9"/>
      <c r="R3" s="9"/>
      <c r="S3" s="9">
        <v>20.170000000000002</v>
      </c>
      <c r="T3" s="9"/>
      <c r="U3" s="9"/>
      <c r="V3" s="9">
        <v>20.170000000000002</v>
      </c>
      <c r="W3" s="9"/>
      <c r="X3" s="9"/>
      <c r="Y3" s="9">
        <v>20.170000000000002</v>
      </c>
      <c r="Z3" s="9"/>
      <c r="AA3" s="10"/>
      <c r="AC3">
        <f>1</f>
        <v>1</v>
      </c>
      <c r="AD3">
        <f>SUM(AC3:AC15)</f>
        <v>89</v>
      </c>
      <c r="AF3" s="3"/>
    </row>
    <row r="4" spans="1:32">
      <c r="A4" s="18"/>
      <c r="B4" s="2">
        <v>15</v>
      </c>
      <c r="C4" s="9"/>
      <c r="D4" s="9">
        <v>20.239999999999998</v>
      </c>
      <c r="E4" s="9"/>
      <c r="F4" s="9"/>
      <c r="G4" s="9">
        <v>17.829999999999998</v>
      </c>
      <c r="H4" s="9"/>
      <c r="I4" s="9"/>
      <c r="J4" s="9">
        <v>17.5</v>
      </c>
      <c r="K4" s="9"/>
      <c r="L4" s="9"/>
      <c r="M4" s="9">
        <v>19.989999999999998</v>
      </c>
      <c r="N4" s="9"/>
      <c r="O4" s="9"/>
      <c r="P4" s="9">
        <v>21.4</v>
      </c>
      <c r="Q4" s="9"/>
      <c r="R4" s="9"/>
      <c r="S4" s="9">
        <v>21.55</v>
      </c>
      <c r="T4" s="9"/>
      <c r="U4" s="9"/>
      <c r="V4" s="9">
        <v>21.53</v>
      </c>
      <c r="W4" s="9"/>
      <c r="X4" s="9"/>
      <c r="Y4" s="9">
        <v>21.5</v>
      </c>
      <c r="Z4" s="9"/>
      <c r="AA4" s="10"/>
      <c r="AC4">
        <f>COUNTA(C4:AA4)</f>
        <v>8</v>
      </c>
    </row>
    <row r="5" spans="1:32">
      <c r="A5" s="18"/>
      <c r="B5" s="2">
        <v>30</v>
      </c>
      <c r="C5" s="9"/>
      <c r="D5" s="9">
        <v>20.78</v>
      </c>
      <c r="E5" s="9"/>
      <c r="F5" s="9"/>
      <c r="G5" s="9">
        <v>15.42</v>
      </c>
      <c r="H5" s="9"/>
      <c r="I5" s="9"/>
      <c r="J5" s="9">
        <v>11.04</v>
      </c>
      <c r="K5" s="9"/>
      <c r="L5" s="9"/>
      <c r="M5" s="9">
        <v>20.16</v>
      </c>
      <c r="N5" s="9"/>
      <c r="O5" s="9"/>
      <c r="P5" s="9">
        <v>22.24</v>
      </c>
      <c r="Q5" s="9"/>
      <c r="R5" s="9"/>
      <c r="S5" s="9">
        <v>21.06</v>
      </c>
      <c r="T5" s="9"/>
      <c r="U5" s="9"/>
      <c r="V5" s="9">
        <v>20.39</v>
      </c>
      <c r="W5" s="9"/>
      <c r="X5" s="9"/>
      <c r="Y5" s="9">
        <v>21.34</v>
      </c>
      <c r="Z5" s="9"/>
      <c r="AA5" s="10"/>
      <c r="AC5">
        <f t="shared" ref="AC5:AC15" si="0">COUNTA(C5:AA5)</f>
        <v>8</v>
      </c>
    </row>
    <row r="6" spans="1:32">
      <c r="A6" s="18"/>
      <c r="B6" s="2">
        <v>45</v>
      </c>
      <c r="C6" s="9"/>
      <c r="D6" s="9">
        <v>21.16</v>
      </c>
      <c r="E6" s="9"/>
      <c r="F6" s="9"/>
      <c r="G6" s="9">
        <v>18.52</v>
      </c>
      <c r="H6" s="9"/>
      <c r="I6" s="9"/>
      <c r="J6" s="9">
        <v>16.75</v>
      </c>
      <c r="K6" s="9"/>
      <c r="L6" s="9"/>
      <c r="M6" s="9">
        <v>21.84</v>
      </c>
      <c r="N6" s="9"/>
      <c r="O6" s="9"/>
      <c r="P6" s="9">
        <v>22.81</v>
      </c>
      <c r="Q6" s="9"/>
      <c r="R6" s="9"/>
      <c r="S6" s="9">
        <v>19.399999999999999</v>
      </c>
      <c r="T6" s="9"/>
      <c r="U6" s="9"/>
      <c r="V6" s="9">
        <v>17.5</v>
      </c>
      <c r="W6" s="9"/>
      <c r="X6" s="9"/>
      <c r="Y6" s="9">
        <v>19.79</v>
      </c>
      <c r="Z6" s="9"/>
      <c r="AA6" s="10"/>
      <c r="AC6">
        <f t="shared" si="0"/>
        <v>8</v>
      </c>
    </row>
    <row r="7" spans="1:32">
      <c r="A7" s="18"/>
      <c r="B7" s="2">
        <v>60</v>
      </c>
      <c r="C7" s="9"/>
      <c r="D7" s="9">
        <v>20.420000000000002</v>
      </c>
      <c r="E7" s="9"/>
      <c r="F7" s="9"/>
      <c r="G7" s="9">
        <v>21.07</v>
      </c>
      <c r="H7" s="9"/>
      <c r="I7" s="9"/>
      <c r="J7" s="9">
        <v>20.87</v>
      </c>
      <c r="K7" s="9"/>
      <c r="L7" s="9"/>
      <c r="M7" s="9">
        <v>22.72</v>
      </c>
      <c r="N7" s="9"/>
      <c r="O7" s="9"/>
      <c r="P7" s="9">
        <v>21.55</v>
      </c>
      <c r="Q7" s="9"/>
      <c r="R7" s="9"/>
      <c r="S7" s="9">
        <v>17.11</v>
      </c>
      <c r="T7" s="9"/>
      <c r="U7" s="9"/>
      <c r="V7" s="9">
        <v>15.77</v>
      </c>
      <c r="W7" s="9"/>
      <c r="X7" s="9"/>
      <c r="Y7" s="9">
        <v>16.850000000000001</v>
      </c>
      <c r="Z7" s="9"/>
      <c r="AA7" s="10"/>
      <c r="AC7">
        <f t="shared" si="0"/>
        <v>8</v>
      </c>
    </row>
    <row r="8" spans="1:32">
      <c r="A8" s="18"/>
      <c r="B8" s="2">
        <v>75</v>
      </c>
      <c r="C8" s="9"/>
      <c r="D8" s="9">
        <v>17.77</v>
      </c>
      <c r="E8" s="9"/>
      <c r="F8" s="9"/>
      <c r="G8" s="9">
        <v>20.49</v>
      </c>
      <c r="H8" s="9"/>
      <c r="I8" s="9"/>
      <c r="J8" s="9">
        <v>21.42</v>
      </c>
      <c r="K8" s="9"/>
      <c r="L8" s="9"/>
      <c r="M8" s="9">
        <v>21.99</v>
      </c>
      <c r="N8" s="9"/>
      <c r="O8" s="9"/>
      <c r="P8" s="9">
        <v>19.38</v>
      </c>
      <c r="Q8" s="9"/>
      <c r="R8" s="9"/>
      <c r="S8" s="9">
        <v>16.489999999999998</v>
      </c>
      <c r="T8" s="9"/>
      <c r="U8" s="9"/>
      <c r="V8" s="9">
        <v>15.66</v>
      </c>
      <c r="W8" s="9"/>
      <c r="X8" s="9"/>
      <c r="Y8" s="9">
        <v>14.12</v>
      </c>
      <c r="Z8" s="9"/>
      <c r="AA8" s="10"/>
      <c r="AC8">
        <f t="shared" si="0"/>
        <v>8</v>
      </c>
    </row>
    <row r="9" spans="1:32">
      <c r="A9" s="18"/>
      <c r="B9" s="2">
        <v>90</v>
      </c>
      <c r="C9" s="9"/>
      <c r="D9" s="9">
        <v>15.98</v>
      </c>
      <c r="E9" s="9"/>
      <c r="F9" s="9"/>
      <c r="G9" s="9">
        <v>16.440000000000001</v>
      </c>
      <c r="H9" s="9"/>
      <c r="I9" s="9"/>
      <c r="J9" s="9">
        <v>17.47</v>
      </c>
      <c r="K9" s="9"/>
      <c r="L9" s="9"/>
      <c r="M9" s="9">
        <v>19.68</v>
      </c>
      <c r="N9" s="9"/>
      <c r="O9" s="9"/>
      <c r="P9" s="9">
        <v>18.87</v>
      </c>
      <c r="Q9" s="9"/>
      <c r="R9" s="9"/>
      <c r="S9" s="9">
        <v>15.1</v>
      </c>
      <c r="T9" s="9"/>
      <c r="U9" s="9"/>
      <c r="V9" s="9">
        <v>13.41</v>
      </c>
      <c r="W9" s="9"/>
      <c r="X9" s="9"/>
      <c r="Y9" s="9">
        <v>14.64</v>
      </c>
      <c r="Z9" s="9"/>
      <c r="AA9" s="10"/>
      <c r="AC9">
        <f t="shared" si="0"/>
        <v>8</v>
      </c>
    </row>
    <row r="10" spans="1:32">
      <c r="A10" s="18"/>
      <c r="B10" s="2">
        <v>105</v>
      </c>
      <c r="C10" s="9"/>
      <c r="D10" s="9">
        <v>18.41</v>
      </c>
      <c r="E10" s="9"/>
      <c r="F10" s="9"/>
      <c r="G10" s="9">
        <v>17.350000000000001</v>
      </c>
      <c r="H10" s="9"/>
      <c r="I10" s="9"/>
      <c r="J10" s="9">
        <v>16.170000000000002</v>
      </c>
      <c r="K10" s="9"/>
      <c r="L10" s="9"/>
      <c r="M10" s="9">
        <v>19.87</v>
      </c>
      <c r="N10" s="9"/>
      <c r="O10" s="9"/>
      <c r="P10" s="9">
        <v>19.760000000000002</v>
      </c>
      <c r="Q10" s="9"/>
      <c r="R10" s="9"/>
      <c r="S10" s="9">
        <v>13.01</v>
      </c>
      <c r="T10" s="9"/>
      <c r="U10" s="9"/>
      <c r="V10" s="9">
        <v>8.39</v>
      </c>
      <c r="W10" s="9"/>
      <c r="X10" s="9"/>
      <c r="Y10" s="9">
        <v>14.57</v>
      </c>
      <c r="Z10" s="9"/>
      <c r="AA10" s="10"/>
      <c r="AC10">
        <f t="shared" si="0"/>
        <v>8</v>
      </c>
    </row>
    <row r="11" spans="1:32">
      <c r="A11" s="18"/>
      <c r="B11" s="2">
        <v>120</v>
      </c>
      <c r="C11" s="9"/>
      <c r="D11" s="9">
        <v>19</v>
      </c>
      <c r="E11" s="9"/>
      <c r="F11" s="9"/>
      <c r="G11" s="9">
        <v>20.39</v>
      </c>
      <c r="H11" s="9"/>
      <c r="I11" s="9"/>
      <c r="J11" s="9">
        <v>20.25</v>
      </c>
      <c r="K11" s="9"/>
      <c r="L11" s="9"/>
      <c r="M11" s="9">
        <v>20.68</v>
      </c>
      <c r="N11" s="9"/>
      <c r="O11" s="9"/>
      <c r="P11" s="9">
        <v>18.37</v>
      </c>
      <c r="Q11" s="9"/>
      <c r="R11" s="9"/>
      <c r="S11" s="9">
        <v>12.5</v>
      </c>
      <c r="T11" s="9"/>
      <c r="U11" s="9"/>
      <c r="V11" s="9">
        <v>9.19</v>
      </c>
      <c r="W11" s="9"/>
      <c r="X11" s="9"/>
      <c r="Y11" s="9">
        <v>12.64</v>
      </c>
      <c r="Z11" s="9"/>
      <c r="AA11" s="10"/>
      <c r="AC11">
        <f t="shared" si="0"/>
        <v>8</v>
      </c>
    </row>
    <row r="12" spans="1:32">
      <c r="A12" s="18"/>
      <c r="B12" s="2">
        <v>135</v>
      </c>
      <c r="C12" s="9"/>
      <c r="D12" s="9">
        <v>17.18</v>
      </c>
      <c r="E12" s="9"/>
      <c r="F12" s="9"/>
      <c r="G12" s="9">
        <v>20.309999999999999</v>
      </c>
      <c r="H12" s="9"/>
      <c r="I12" s="9"/>
      <c r="J12" s="9">
        <v>21</v>
      </c>
      <c r="K12" s="9"/>
      <c r="L12" s="9"/>
      <c r="M12" s="9">
        <v>19.86</v>
      </c>
      <c r="N12" s="9"/>
      <c r="O12" s="9"/>
      <c r="P12" s="9">
        <v>15.67</v>
      </c>
      <c r="Q12" s="9"/>
      <c r="R12" s="9"/>
      <c r="S12" s="9">
        <v>10.9</v>
      </c>
      <c r="T12" s="9"/>
      <c r="U12" s="9"/>
      <c r="V12" s="9">
        <v>8.4</v>
      </c>
      <c r="W12" s="9"/>
      <c r="X12" s="9"/>
      <c r="Y12" s="9">
        <v>8.43</v>
      </c>
      <c r="Z12" s="9"/>
      <c r="AA12" s="10"/>
      <c r="AC12">
        <f t="shared" si="0"/>
        <v>8</v>
      </c>
    </row>
    <row r="13" spans="1:32">
      <c r="A13" s="18"/>
      <c r="B13" s="2">
        <v>150</v>
      </c>
      <c r="C13" s="9"/>
      <c r="D13" s="9">
        <v>13.58</v>
      </c>
      <c r="E13" s="9"/>
      <c r="F13" s="9"/>
      <c r="G13" s="9">
        <v>17.64</v>
      </c>
      <c r="H13" s="9"/>
      <c r="I13" s="9"/>
      <c r="J13" s="9">
        <v>18.38</v>
      </c>
      <c r="K13" s="9"/>
      <c r="L13" s="9"/>
      <c r="M13" s="9">
        <v>16.77</v>
      </c>
      <c r="N13" s="9"/>
      <c r="O13" s="9"/>
      <c r="P13" s="9">
        <v>12.1</v>
      </c>
      <c r="Q13" s="9"/>
      <c r="R13" s="9"/>
      <c r="S13" s="9">
        <v>7.81</v>
      </c>
      <c r="T13" s="9"/>
      <c r="U13" s="9"/>
      <c r="V13" s="9">
        <v>4.3499999999999996</v>
      </c>
      <c r="W13" s="9"/>
      <c r="X13" s="9"/>
      <c r="Y13" s="9">
        <v>5.42</v>
      </c>
      <c r="Z13" s="9"/>
      <c r="AA13" s="10"/>
      <c r="AC13">
        <f t="shared" si="0"/>
        <v>8</v>
      </c>
    </row>
    <row r="14" spans="1:32">
      <c r="A14" s="18"/>
      <c r="B14" s="2">
        <v>165</v>
      </c>
      <c r="C14" s="9"/>
      <c r="D14" s="9">
        <v>9.59</v>
      </c>
      <c r="E14" s="9"/>
      <c r="F14" s="9"/>
      <c r="G14" s="9">
        <v>12.11</v>
      </c>
      <c r="H14" s="9"/>
      <c r="I14" s="9"/>
      <c r="J14" s="9">
        <v>12.99</v>
      </c>
      <c r="K14" s="9"/>
      <c r="L14" s="9"/>
      <c r="M14" s="9">
        <v>12.21</v>
      </c>
      <c r="N14" s="9"/>
      <c r="O14" s="9"/>
      <c r="P14" s="9">
        <v>10.06</v>
      </c>
      <c r="Q14" s="9"/>
      <c r="R14" s="9"/>
      <c r="S14" s="9">
        <v>6.99</v>
      </c>
      <c r="T14" s="9"/>
      <c r="U14" s="9"/>
      <c r="V14" s="9">
        <v>5.43</v>
      </c>
      <c r="W14" s="9"/>
      <c r="X14" s="9"/>
      <c r="Y14" s="9">
        <v>7.47</v>
      </c>
      <c r="Z14" s="9"/>
      <c r="AA14" s="10"/>
      <c r="AC14">
        <f t="shared" si="0"/>
        <v>8</v>
      </c>
    </row>
    <row r="15" spans="1:32">
      <c r="A15" s="18"/>
      <c r="B15" s="2">
        <v>180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10"/>
      <c r="AC15">
        <f t="shared" si="0"/>
        <v>0</v>
      </c>
    </row>
    <row r="16" spans="1:32">
      <c r="C16" s="14">
        <v>0</v>
      </c>
      <c r="D16" s="14">
        <v>1</v>
      </c>
      <c r="E16" s="14">
        <v>2</v>
      </c>
      <c r="F16" s="14">
        <v>3</v>
      </c>
      <c r="G16" s="14">
        <v>4</v>
      </c>
      <c r="H16" s="14">
        <v>5</v>
      </c>
      <c r="I16" s="14">
        <v>6</v>
      </c>
      <c r="J16" s="14">
        <v>7</v>
      </c>
      <c r="K16" s="14">
        <v>8</v>
      </c>
      <c r="L16" s="14">
        <v>9</v>
      </c>
      <c r="M16" s="14">
        <v>10</v>
      </c>
      <c r="N16" s="14">
        <v>11</v>
      </c>
      <c r="O16" s="14">
        <v>12</v>
      </c>
      <c r="P16" s="14">
        <v>13</v>
      </c>
      <c r="Q16" s="14">
        <v>14</v>
      </c>
      <c r="R16" s="14">
        <v>15</v>
      </c>
      <c r="S16" s="14">
        <v>16</v>
      </c>
      <c r="T16" s="14">
        <v>17</v>
      </c>
      <c r="U16" s="14">
        <v>18</v>
      </c>
      <c r="V16" s="14">
        <v>19</v>
      </c>
      <c r="W16" s="14">
        <v>20</v>
      </c>
      <c r="X16" s="14">
        <v>21</v>
      </c>
      <c r="Y16" s="14">
        <v>22</v>
      </c>
      <c r="Z16" s="14">
        <v>23</v>
      </c>
      <c r="AA16" s="14">
        <v>24</v>
      </c>
    </row>
    <row r="17" spans="1:81" ht="21">
      <c r="B17" s="4" t="s">
        <v>0</v>
      </c>
      <c r="C17" s="17" t="s">
        <v>1</v>
      </c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B17" s="17" t="s">
        <v>6</v>
      </c>
      <c r="AC17" s="17"/>
      <c r="AE17" s="4" t="s">
        <v>9</v>
      </c>
      <c r="AF17" s="17" t="s">
        <v>1</v>
      </c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E17" s="4" t="s">
        <v>10</v>
      </c>
      <c r="BF17" s="17" t="s">
        <v>1</v>
      </c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</row>
    <row r="18" spans="1:81">
      <c r="C18" s="2">
        <v>0</v>
      </c>
      <c r="D18" s="2">
        <v>15</v>
      </c>
      <c r="E18" s="2">
        <v>30</v>
      </c>
      <c r="F18" s="2">
        <v>45</v>
      </c>
      <c r="G18" s="2">
        <v>60</v>
      </c>
      <c r="H18" s="2">
        <v>75</v>
      </c>
      <c r="I18" s="2">
        <v>90</v>
      </c>
      <c r="J18" s="2">
        <v>105</v>
      </c>
      <c r="K18" s="2">
        <v>120</v>
      </c>
      <c r="L18" s="2">
        <v>135</v>
      </c>
      <c r="M18" s="2">
        <v>150</v>
      </c>
      <c r="N18" s="2">
        <v>165</v>
      </c>
      <c r="O18" s="2">
        <v>180</v>
      </c>
      <c r="P18" s="2">
        <v>195</v>
      </c>
      <c r="Q18" s="2">
        <v>210</v>
      </c>
      <c r="R18" s="2">
        <v>225</v>
      </c>
      <c r="S18" s="2">
        <v>240</v>
      </c>
      <c r="T18" s="2">
        <v>255</v>
      </c>
      <c r="U18" s="2">
        <v>270</v>
      </c>
      <c r="V18" s="2">
        <v>285</v>
      </c>
      <c r="W18" s="2">
        <v>300</v>
      </c>
      <c r="X18" s="2">
        <v>315</v>
      </c>
      <c r="Y18" s="2">
        <v>330</v>
      </c>
      <c r="Z18" s="2">
        <v>345</v>
      </c>
      <c r="AB18" t="s">
        <v>8</v>
      </c>
      <c r="AC18" t="s">
        <v>7</v>
      </c>
      <c r="AF18" s="2">
        <v>0</v>
      </c>
      <c r="AG18" s="2">
        <v>15</v>
      </c>
      <c r="AH18" s="2">
        <v>30</v>
      </c>
      <c r="AI18" s="2">
        <v>45</v>
      </c>
      <c r="AJ18" s="2">
        <v>60</v>
      </c>
      <c r="AK18" s="2">
        <v>75</v>
      </c>
      <c r="AL18" s="2">
        <v>90</v>
      </c>
      <c r="AM18" s="2">
        <v>105</v>
      </c>
      <c r="AN18" s="2">
        <v>120</v>
      </c>
      <c r="AO18" s="2">
        <v>135</v>
      </c>
      <c r="AP18" s="2">
        <v>150</v>
      </c>
      <c r="AQ18" s="2">
        <v>165</v>
      </c>
      <c r="AR18" s="2">
        <v>180</v>
      </c>
      <c r="AS18" s="2">
        <v>195</v>
      </c>
      <c r="AT18" s="2">
        <v>210</v>
      </c>
      <c r="AU18" s="2">
        <v>225</v>
      </c>
      <c r="AV18" s="2">
        <v>240</v>
      </c>
      <c r="AW18" s="2">
        <v>255</v>
      </c>
      <c r="AX18" s="2">
        <v>270</v>
      </c>
      <c r="AY18" s="2">
        <v>285</v>
      </c>
      <c r="AZ18" s="2">
        <v>300</v>
      </c>
      <c r="BA18" s="2">
        <v>315</v>
      </c>
      <c r="BB18" s="2">
        <v>330</v>
      </c>
      <c r="BC18" s="2">
        <v>345</v>
      </c>
      <c r="BF18" s="2">
        <v>0</v>
      </c>
      <c r="BG18" s="2">
        <v>15</v>
      </c>
      <c r="BH18" s="2">
        <v>30</v>
      </c>
      <c r="BI18" s="2">
        <v>45</v>
      </c>
      <c r="BJ18" s="2">
        <v>60</v>
      </c>
      <c r="BK18" s="2">
        <v>75</v>
      </c>
      <c r="BL18" s="2">
        <v>90</v>
      </c>
      <c r="BM18" s="2">
        <v>105</v>
      </c>
      <c r="BN18" s="2">
        <v>120</v>
      </c>
      <c r="BO18" s="2">
        <v>135</v>
      </c>
      <c r="BP18" s="2">
        <v>150</v>
      </c>
      <c r="BQ18" s="2">
        <v>165</v>
      </c>
      <c r="BR18" s="2">
        <v>180</v>
      </c>
      <c r="BS18" s="2">
        <v>195</v>
      </c>
      <c r="BT18" s="2">
        <v>210</v>
      </c>
      <c r="BU18" s="2">
        <v>225</v>
      </c>
      <c r="BV18" s="2">
        <v>240</v>
      </c>
      <c r="BW18" s="2">
        <v>255</v>
      </c>
      <c r="BX18" s="2">
        <v>270</v>
      </c>
      <c r="BY18" s="2">
        <v>285</v>
      </c>
      <c r="BZ18" s="2">
        <v>300</v>
      </c>
      <c r="CA18" s="2">
        <v>315</v>
      </c>
      <c r="CB18" s="2">
        <v>330</v>
      </c>
      <c r="CC18" s="2">
        <v>345</v>
      </c>
    </row>
    <row r="19" spans="1:81">
      <c r="A19" s="18" t="s">
        <v>2</v>
      </c>
      <c r="B19" s="2">
        <v>0</v>
      </c>
      <c r="C19" s="1">
        <f>IF(C3="",10^-100,10^(C3/10))</f>
        <v>1E-100</v>
      </c>
      <c r="D19" s="1">
        <f t="shared" ref="D19:Z30" si="1">IF(D3="",10^-100,10^(D3/10))</f>
        <v>103.992016582906</v>
      </c>
      <c r="E19" s="1">
        <f t="shared" si="1"/>
        <v>1E-100</v>
      </c>
      <c r="F19" s="1">
        <f t="shared" si="1"/>
        <v>1E-100</v>
      </c>
      <c r="G19" s="1">
        <f t="shared" si="1"/>
        <v>103.992016582906</v>
      </c>
      <c r="H19" s="1">
        <f t="shared" si="1"/>
        <v>1E-100</v>
      </c>
      <c r="I19" s="1">
        <f t="shared" si="1"/>
        <v>1E-100</v>
      </c>
      <c r="J19" s="1">
        <f t="shared" si="1"/>
        <v>103.992016582906</v>
      </c>
      <c r="K19" s="1">
        <f t="shared" si="1"/>
        <v>1E-100</v>
      </c>
      <c r="L19" s="1">
        <f t="shared" si="1"/>
        <v>1E-100</v>
      </c>
      <c r="M19" s="1">
        <f t="shared" si="1"/>
        <v>103.992016582906</v>
      </c>
      <c r="N19" s="1">
        <f t="shared" si="1"/>
        <v>1E-100</v>
      </c>
      <c r="O19" s="1">
        <f t="shared" si="1"/>
        <v>1E-100</v>
      </c>
      <c r="P19" s="1">
        <f t="shared" si="1"/>
        <v>103.992016582906</v>
      </c>
      <c r="Q19" s="1">
        <f t="shared" si="1"/>
        <v>1E-100</v>
      </c>
      <c r="R19" s="1">
        <f t="shared" si="1"/>
        <v>1E-100</v>
      </c>
      <c r="S19" s="1">
        <f t="shared" si="1"/>
        <v>103.992016582906</v>
      </c>
      <c r="T19" s="1">
        <f t="shared" si="1"/>
        <v>1E-100</v>
      </c>
      <c r="U19" s="1">
        <f t="shared" si="1"/>
        <v>1E-100</v>
      </c>
      <c r="V19" s="1">
        <f t="shared" si="1"/>
        <v>103.992016582906</v>
      </c>
      <c r="W19" s="1">
        <f t="shared" si="1"/>
        <v>1E-100</v>
      </c>
      <c r="X19" s="1">
        <f t="shared" si="1"/>
        <v>1E-100</v>
      </c>
      <c r="Y19" s="1">
        <f t="shared" si="1"/>
        <v>103.992016582906</v>
      </c>
      <c r="Z19" s="1">
        <f t="shared" si="1"/>
        <v>1E-100</v>
      </c>
      <c r="AB19">
        <f>SIN(B19*PI()/180)*$F$33</f>
        <v>0</v>
      </c>
      <c r="AC19">
        <v>6.9930069930069999E-3</v>
      </c>
      <c r="AE19" s="2">
        <v>0</v>
      </c>
      <c r="AF19" s="1">
        <f>C19*$AB19</f>
        <v>0</v>
      </c>
      <c r="AG19" s="1">
        <f t="shared" ref="AG19:AV31" si="2">D19*$AB19</f>
        <v>0</v>
      </c>
      <c r="AH19" s="1">
        <f t="shared" si="2"/>
        <v>0</v>
      </c>
      <c r="AI19" s="1">
        <f t="shared" si="2"/>
        <v>0</v>
      </c>
      <c r="AJ19" s="1">
        <f t="shared" si="2"/>
        <v>0</v>
      </c>
      <c r="AK19" s="1">
        <f t="shared" si="2"/>
        <v>0</v>
      </c>
      <c r="AL19" s="1">
        <f t="shared" si="2"/>
        <v>0</v>
      </c>
      <c r="AM19" s="1">
        <f t="shared" si="2"/>
        <v>0</v>
      </c>
      <c r="AN19" s="1">
        <f t="shared" si="2"/>
        <v>0</v>
      </c>
      <c r="AO19" s="1">
        <f t="shared" si="2"/>
        <v>0</v>
      </c>
      <c r="AP19" s="1">
        <f t="shared" si="2"/>
        <v>0</v>
      </c>
      <c r="AQ19" s="1">
        <f t="shared" si="2"/>
        <v>0</v>
      </c>
      <c r="AR19" s="1">
        <f t="shared" si="2"/>
        <v>0</v>
      </c>
      <c r="AS19" s="1">
        <f t="shared" si="2"/>
        <v>0</v>
      </c>
      <c r="AT19" s="1">
        <f t="shared" si="2"/>
        <v>0</v>
      </c>
      <c r="AU19" s="1">
        <f t="shared" si="2"/>
        <v>0</v>
      </c>
      <c r="AV19" s="1">
        <f t="shared" si="2"/>
        <v>0</v>
      </c>
      <c r="AW19" s="1">
        <f t="shared" ref="AW19:BC31" si="3">T19*$AB19</f>
        <v>0</v>
      </c>
      <c r="AX19" s="1">
        <f t="shared" si="3"/>
        <v>0</v>
      </c>
      <c r="AY19" s="1">
        <f t="shared" si="3"/>
        <v>0</v>
      </c>
      <c r="AZ19" s="1">
        <f t="shared" si="3"/>
        <v>0</v>
      </c>
      <c r="BA19" s="1">
        <f t="shared" si="3"/>
        <v>0</v>
      </c>
      <c r="BB19" s="1">
        <f t="shared" si="3"/>
        <v>0</v>
      </c>
      <c r="BC19" s="1">
        <f t="shared" si="3"/>
        <v>0</v>
      </c>
      <c r="BE19" s="2">
        <v>0</v>
      </c>
      <c r="BF19" s="1">
        <f>C19*$AC19</f>
        <v>6.9930069930070005E-103</v>
      </c>
      <c r="BG19" s="1">
        <f t="shared" ref="BG19:BV31" si="4">D19*$AC19</f>
        <v>0.72721689918116161</v>
      </c>
      <c r="BH19" s="1">
        <f t="shared" si="4"/>
        <v>6.9930069930070005E-103</v>
      </c>
      <c r="BI19" s="1">
        <f t="shared" si="4"/>
        <v>6.9930069930070005E-103</v>
      </c>
      <c r="BJ19" s="1">
        <f t="shared" si="4"/>
        <v>0.72721689918116161</v>
      </c>
      <c r="BK19" s="1">
        <f t="shared" si="4"/>
        <v>6.9930069930070005E-103</v>
      </c>
      <c r="BL19" s="1">
        <f t="shared" si="4"/>
        <v>6.9930069930070005E-103</v>
      </c>
      <c r="BM19" s="1">
        <f t="shared" si="4"/>
        <v>0.72721689918116161</v>
      </c>
      <c r="BN19" s="1">
        <f t="shared" si="4"/>
        <v>6.9930069930070005E-103</v>
      </c>
      <c r="BO19" s="1">
        <f t="shared" si="4"/>
        <v>6.9930069930070005E-103</v>
      </c>
      <c r="BP19" s="1">
        <f t="shared" si="4"/>
        <v>0.72721689918116161</v>
      </c>
      <c r="BQ19" s="1">
        <f t="shared" si="4"/>
        <v>6.9930069930070005E-103</v>
      </c>
      <c r="BR19" s="1">
        <f t="shared" si="4"/>
        <v>6.9930069930070005E-103</v>
      </c>
      <c r="BS19" s="1">
        <f t="shared" si="4"/>
        <v>0.72721689918116161</v>
      </c>
      <c r="BT19" s="1">
        <f t="shared" si="4"/>
        <v>6.9930069930070005E-103</v>
      </c>
      <c r="BU19" s="1">
        <f t="shared" si="4"/>
        <v>6.9930069930070005E-103</v>
      </c>
      <c r="BV19" s="1">
        <f t="shared" si="4"/>
        <v>0.72721689918116161</v>
      </c>
      <c r="BW19" s="1">
        <f t="shared" ref="BW19:CC31" si="5">T19*$AC19</f>
        <v>6.9930069930070005E-103</v>
      </c>
      <c r="BX19" s="1">
        <f t="shared" si="5"/>
        <v>6.9930069930070005E-103</v>
      </c>
      <c r="BY19" s="1">
        <f t="shared" si="5"/>
        <v>0.72721689918116161</v>
      </c>
      <c r="BZ19" s="1">
        <f t="shared" si="5"/>
        <v>6.9930069930070005E-103</v>
      </c>
      <c r="CA19" s="1">
        <f t="shared" si="5"/>
        <v>6.9930069930070005E-103</v>
      </c>
      <c r="CB19" s="1">
        <f t="shared" si="5"/>
        <v>0.72721689918116161</v>
      </c>
      <c r="CC19" s="1">
        <f t="shared" si="5"/>
        <v>6.9930069930070005E-103</v>
      </c>
    </row>
    <row r="20" spans="1:81">
      <c r="A20" s="18"/>
      <c r="B20" s="2">
        <v>15</v>
      </c>
      <c r="C20" s="1">
        <f t="shared" ref="C20:R31" si="6">IF(C4="",10^-100,10^(C4/10))</f>
        <v>1E-100</v>
      </c>
      <c r="D20" s="1">
        <f t="shared" si="6"/>
        <v>105.68175092136589</v>
      </c>
      <c r="E20" s="1">
        <f t="shared" si="6"/>
        <v>1E-100</v>
      </c>
      <c r="F20" s="1">
        <f t="shared" si="6"/>
        <v>1E-100</v>
      </c>
      <c r="G20" s="1">
        <f t="shared" si="6"/>
        <v>60.673632958850554</v>
      </c>
      <c r="H20" s="1">
        <f t="shared" si="6"/>
        <v>1E-100</v>
      </c>
      <c r="I20" s="1">
        <f t="shared" si="6"/>
        <v>1E-100</v>
      </c>
      <c r="J20" s="1">
        <f t="shared" si="6"/>
        <v>56.234132519034915</v>
      </c>
      <c r="K20" s="1">
        <f t="shared" si="6"/>
        <v>1E-100</v>
      </c>
      <c r="L20" s="1">
        <f t="shared" si="6"/>
        <v>1E-100</v>
      </c>
      <c r="M20" s="1">
        <f t="shared" si="6"/>
        <v>99.770006382255303</v>
      </c>
      <c r="N20" s="1">
        <f t="shared" si="6"/>
        <v>1E-100</v>
      </c>
      <c r="O20" s="1">
        <f t="shared" si="6"/>
        <v>1E-100</v>
      </c>
      <c r="P20" s="1">
        <f t="shared" si="6"/>
        <v>138.03842646028849</v>
      </c>
      <c r="Q20" s="1">
        <f t="shared" si="6"/>
        <v>1E-100</v>
      </c>
      <c r="R20" s="1">
        <f t="shared" si="6"/>
        <v>1E-100</v>
      </c>
      <c r="S20" s="1">
        <f t="shared" si="1"/>
        <v>142.88939585111038</v>
      </c>
      <c r="T20" s="1">
        <f t="shared" si="1"/>
        <v>1E-100</v>
      </c>
      <c r="U20" s="1">
        <f t="shared" si="1"/>
        <v>1E-100</v>
      </c>
      <c r="V20" s="1">
        <f t="shared" si="1"/>
        <v>142.232878712282</v>
      </c>
      <c r="W20" s="1">
        <f t="shared" si="1"/>
        <v>1E-100</v>
      </c>
      <c r="X20" s="1">
        <f t="shared" si="1"/>
        <v>1E-100</v>
      </c>
      <c r="Y20" s="1">
        <f t="shared" si="1"/>
        <v>141.25375446227542</v>
      </c>
      <c r="Z20" s="1">
        <f t="shared" si="1"/>
        <v>1E-100</v>
      </c>
      <c r="AB20">
        <f t="shared" ref="AB20:AB31" si="7">SIN(B20*PI()/180)*$F$33</f>
        <v>6.7758667558600369E-2</v>
      </c>
      <c r="AC20">
        <v>6.6057424952074006E-2</v>
      </c>
      <c r="AE20" s="2">
        <v>15</v>
      </c>
      <c r="AF20" s="1">
        <f t="shared" ref="AF20:AF31" si="8">C20*$AB20</f>
        <v>6.7758667558600369E-102</v>
      </c>
      <c r="AG20" s="1">
        <f t="shared" si="2"/>
        <v>7.1608546276916396</v>
      </c>
      <c r="AH20" s="1">
        <f t="shared" si="2"/>
        <v>6.7758667558600369E-102</v>
      </c>
      <c r="AI20" s="1">
        <f t="shared" si="2"/>
        <v>6.7758667558600369E-102</v>
      </c>
      <c r="AJ20" s="1">
        <f t="shared" si="2"/>
        <v>4.1111645252312927</v>
      </c>
      <c r="AK20" s="1">
        <f t="shared" si="2"/>
        <v>6.7758667558600369E-102</v>
      </c>
      <c r="AL20" s="1">
        <f t="shared" si="2"/>
        <v>6.7758667558600369E-102</v>
      </c>
      <c r="AM20" s="1">
        <f t="shared" si="2"/>
        <v>3.8103498908035651</v>
      </c>
      <c r="AN20" s="1">
        <f t="shared" si="2"/>
        <v>6.7758667558600369E-102</v>
      </c>
      <c r="AO20" s="1">
        <f t="shared" si="2"/>
        <v>6.7758667558600369E-102</v>
      </c>
      <c r="AP20" s="1">
        <f t="shared" si="2"/>
        <v>6.7602826947746744</v>
      </c>
      <c r="AQ20" s="1">
        <f t="shared" si="2"/>
        <v>6.7758667558600369E-102</v>
      </c>
      <c r="AR20" s="1">
        <f t="shared" si="2"/>
        <v>6.7758667558600369E-102</v>
      </c>
      <c r="AS20" s="1">
        <f t="shared" si="2"/>
        <v>9.3532998488349932</v>
      </c>
      <c r="AT20" s="1">
        <f t="shared" si="2"/>
        <v>6.7758667558600369E-102</v>
      </c>
      <c r="AU20" s="1">
        <f t="shared" si="2"/>
        <v>6.7758667558600369E-102</v>
      </c>
      <c r="AV20" s="1">
        <f t="shared" si="2"/>
        <v>9.6819950711246392</v>
      </c>
      <c r="AW20" s="1">
        <f t="shared" si="3"/>
        <v>6.7758667558600369E-102</v>
      </c>
      <c r="AX20" s="1">
        <f t="shared" si="3"/>
        <v>6.7758667558600369E-102</v>
      </c>
      <c r="AY20" s="1">
        <f t="shared" si="3"/>
        <v>9.6375103445682431</v>
      </c>
      <c r="AZ20" s="1">
        <f t="shared" si="3"/>
        <v>6.7758667558600369E-102</v>
      </c>
      <c r="BA20" s="1">
        <f t="shared" si="3"/>
        <v>6.7758667558600369E-102</v>
      </c>
      <c r="BB20" s="1">
        <f t="shared" si="3"/>
        <v>9.5711661900134839</v>
      </c>
      <c r="BC20" s="1">
        <f t="shared" si="3"/>
        <v>6.7758667558600369E-102</v>
      </c>
      <c r="BE20" s="2">
        <v>15</v>
      </c>
      <c r="BF20" s="1">
        <f t="shared" ref="BF20:BF31" si="9">C20*$AC20</f>
        <v>6.605742495207401E-102</v>
      </c>
      <c r="BG20" s="1">
        <f t="shared" si="4"/>
        <v>6.9810643302919049</v>
      </c>
      <c r="BH20" s="1">
        <f t="shared" si="4"/>
        <v>6.605742495207401E-102</v>
      </c>
      <c r="BI20" s="1">
        <f t="shared" si="4"/>
        <v>6.605742495207401E-102</v>
      </c>
      <c r="BJ20" s="1">
        <f t="shared" si="4"/>
        <v>4.0079439557489547</v>
      </c>
      <c r="BK20" s="1">
        <f t="shared" si="4"/>
        <v>6.605742495207401E-102</v>
      </c>
      <c r="BL20" s="1">
        <f t="shared" si="4"/>
        <v>6.605742495207401E-102</v>
      </c>
      <c r="BM20" s="1">
        <f t="shared" si="4"/>
        <v>3.7146819886211335</v>
      </c>
      <c r="BN20" s="1">
        <f t="shared" si="4"/>
        <v>6.605742495207401E-102</v>
      </c>
      <c r="BO20" s="1">
        <f t="shared" si="4"/>
        <v>6.605742495207401E-102</v>
      </c>
      <c r="BP20" s="1">
        <f t="shared" si="4"/>
        <v>6.5905497090637741</v>
      </c>
      <c r="BQ20" s="1">
        <f t="shared" si="4"/>
        <v>6.605742495207401E-102</v>
      </c>
      <c r="BR20" s="1">
        <f t="shared" si="4"/>
        <v>6.605742495207401E-102</v>
      </c>
      <c r="BS20" s="1">
        <f t="shared" si="4"/>
        <v>9.1184629964028936</v>
      </c>
      <c r="BT20" s="1">
        <f t="shared" si="4"/>
        <v>6.605742495207401E-102</v>
      </c>
      <c r="BU20" s="1">
        <f t="shared" si="4"/>
        <v>6.605742495207401E-102</v>
      </c>
      <c r="BV20" s="1">
        <f t="shared" si="4"/>
        <v>9.4389055428819191</v>
      </c>
      <c r="BW20" s="1">
        <f t="shared" si="5"/>
        <v>6.605742495207401E-102</v>
      </c>
      <c r="BX20" s="1">
        <f t="shared" si="5"/>
        <v>6.605742495207401E-102</v>
      </c>
      <c r="BY20" s="1">
        <f t="shared" si="5"/>
        <v>9.395537711254013</v>
      </c>
      <c r="BZ20" s="1">
        <f t="shared" si="5"/>
        <v>6.605742495207401E-102</v>
      </c>
      <c r="CA20" s="1">
        <f t="shared" si="5"/>
        <v>6.605742495207401E-102</v>
      </c>
      <c r="CB20" s="1">
        <f t="shared" si="5"/>
        <v>9.3308592845904474</v>
      </c>
      <c r="CC20" s="1">
        <f t="shared" si="5"/>
        <v>6.605742495207401E-102</v>
      </c>
    </row>
    <row r="21" spans="1:81">
      <c r="A21" s="18"/>
      <c r="B21" s="2">
        <v>30</v>
      </c>
      <c r="C21" s="1">
        <f t="shared" si="6"/>
        <v>1E-100</v>
      </c>
      <c r="D21" s="1">
        <f t="shared" si="1"/>
        <v>119.67405313072446</v>
      </c>
      <c r="E21" s="1">
        <f t="shared" si="1"/>
        <v>1E-100</v>
      </c>
      <c r="F21" s="1">
        <f t="shared" si="1"/>
        <v>1E-100</v>
      </c>
      <c r="G21" s="1">
        <f t="shared" si="1"/>
        <v>34.833731503601193</v>
      </c>
      <c r="H21" s="1">
        <f t="shared" si="1"/>
        <v>1E-100</v>
      </c>
      <c r="I21" s="1">
        <f t="shared" si="1"/>
        <v>1E-100</v>
      </c>
      <c r="J21" s="1">
        <f t="shared" si="1"/>
        <v>12.705741052085415</v>
      </c>
      <c r="K21" s="1">
        <f t="shared" si="1"/>
        <v>1E-100</v>
      </c>
      <c r="L21" s="1">
        <f t="shared" si="1"/>
        <v>1E-100</v>
      </c>
      <c r="M21" s="1">
        <f t="shared" si="1"/>
        <v>103.75284158180128</v>
      </c>
      <c r="N21" s="1">
        <f t="shared" si="1"/>
        <v>1E-100</v>
      </c>
      <c r="O21" s="1">
        <f t="shared" si="1"/>
        <v>1E-100</v>
      </c>
      <c r="P21" s="1">
        <f t="shared" si="1"/>
        <v>167.49428760264377</v>
      </c>
      <c r="Q21" s="1">
        <f t="shared" si="1"/>
        <v>1E-100</v>
      </c>
      <c r="R21" s="1">
        <f t="shared" si="1"/>
        <v>1E-100</v>
      </c>
      <c r="S21" s="1">
        <f t="shared" si="1"/>
        <v>127.64388088113441</v>
      </c>
      <c r="T21" s="1">
        <f t="shared" si="1"/>
        <v>1E-100</v>
      </c>
      <c r="U21" s="1">
        <f t="shared" si="1"/>
        <v>1E-100</v>
      </c>
      <c r="V21" s="1">
        <f t="shared" si="1"/>
        <v>109.39563662720951</v>
      </c>
      <c r="W21" s="1">
        <f t="shared" si="1"/>
        <v>1E-100</v>
      </c>
      <c r="X21" s="1">
        <f t="shared" si="1"/>
        <v>1E-100</v>
      </c>
      <c r="Y21" s="1">
        <f t="shared" si="1"/>
        <v>136.14446824659504</v>
      </c>
      <c r="Z21" s="1">
        <f t="shared" si="1"/>
        <v>1E-100</v>
      </c>
      <c r="AB21">
        <f t="shared" si="7"/>
        <v>0.13089969389957468</v>
      </c>
      <c r="AC21">
        <v>0.13154253154253201</v>
      </c>
      <c r="AE21" s="2">
        <v>30</v>
      </c>
      <c r="AF21" s="1">
        <f t="shared" si="8"/>
        <v>1.3089969389957467E-101</v>
      </c>
      <c r="AG21" s="1">
        <f t="shared" si="2"/>
        <v>15.665296922533269</v>
      </c>
      <c r="AH21" s="1">
        <f t="shared" si="2"/>
        <v>1.3089969389957467E-101</v>
      </c>
      <c r="AI21" s="1">
        <f t="shared" si="2"/>
        <v>1.3089969389957467E-101</v>
      </c>
      <c r="AJ21" s="1">
        <f t="shared" si="2"/>
        <v>4.5597247912013676</v>
      </c>
      <c r="AK21" s="1">
        <f t="shared" si="2"/>
        <v>1.3089969389957467E-101</v>
      </c>
      <c r="AL21" s="1">
        <f t="shared" si="2"/>
        <v>1.3089969389957467E-101</v>
      </c>
      <c r="AM21" s="1">
        <f t="shared" si="2"/>
        <v>1.6631776144852406</v>
      </c>
      <c r="AN21" s="1">
        <f t="shared" si="2"/>
        <v>1.3089969389957467E-101</v>
      </c>
      <c r="AO21" s="1">
        <f t="shared" si="2"/>
        <v>1.3089969389957467E-101</v>
      </c>
      <c r="AP21" s="1">
        <f t="shared" si="2"/>
        <v>13.581215204268851</v>
      </c>
      <c r="AQ21" s="1">
        <f t="shared" si="2"/>
        <v>1.3089969389957467E-101</v>
      </c>
      <c r="AR21" s="1">
        <f t="shared" si="2"/>
        <v>1.3089969389957467E-101</v>
      </c>
      <c r="AS21" s="1">
        <f t="shared" si="2"/>
        <v>21.924950977113394</v>
      </c>
      <c r="AT21" s="1">
        <f t="shared" si="2"/>
        <v>1.3089969389957467E-101</v>
      </c>
      <c r="AU21" s="1">
        <f t="shared" si="2"/>
        <v>1.3089969389957467E-101</v>
      </c>
      <c r="AV21" s="1">
        <f t="shared" si="2"/>
        <v>16.708544935494267</v>
      </c>
      <c r="AW21" s="1">
        <f t="shared" si="3"/>
        <v>1.3089969389957467E-101</v>
      </c>
      <c r="AX21" s="1">
        <f t="shared" si="3"/>
        <v>1.3089969389957467E-101</v>
      </c>
      <c r="AY21" s="1">
        <f t="shared" si="3"/>
        <v>14.319855348450824</v>
      </c>
      <c r="AZ21" s="1">
        <f t="shared" si="3"/>
        <v>1.3089969389957467E-101</v>
      </c>
      <c r="BA21" s="1">
        <f t="shared" si="3"/>
        <v>1.3089969389957467E-101</v>
      </c>
      <c r="BB21" s="1">
        <f t="shared" si="3"/>
        <v>17.821269219599653</v>
      </c>
      <c r="BC21" s="1">
        <f t="shared" si="3"/>
        <v>1.3089969389957467E-101</v>
      </c>
      <c r="BE21" s="2">
        <v>30</v>
      </c>
      <c r="BF21" s="1">
        <f t="shared" si="9"/>
        <v>1.3154253154253201E-101</v>
      </c>
      <c r="BG21" s="1">
        <f t="shared" si="4"/>
        <v>15.742227908770975</v>
      </c>
      <c r="BH21" s="1">
        <f t="shared" si="4"/>
        <v>1.3154253154253201E-101</v>
      </c>
      <c r="BI21" s="1">
        <f t="shared" si="4"/>
        <v>1.3154253154253201E-101</v>
      </c>
      <c r="BJ21" s="1">
        <f t="shared" si="4"/>
        <v>4.5821172250565505</v>
      </c>
      <c r="BK21" s="1">
        <f t="shared" si="4"/>
        <v>1.3154253154253201E-101</v>
      </c>
      <c r="BL21" s="1">
        <f t="shared" si="4"/>
        <v>1.3154253154253201E-101</v>
      </c>
      <c r="BM21" s="1">
        <f t="shared" si="4"/>
        <v>1.6713453431151895</v>
      </c>
      <c r="BN21" s="1">
        <f t="shared" si="4"/>
        <v>1.3154253154253201E-101</v>
      </c>
      <c r="BO21" s="1">
        <f t="shared" si="4"/>
        <v>1.3154253154253201E-101</v>
      </c>
      <c r="BP21" s="1">
        <f t="shared" si="4"/>
        <v>13.64791143640142</v>
      </c>
      <c r="BQ21" s="1">
        <f t="shared" si="4"/>
        <v>1.3154253154253201E-101</v>
      </c>
      <c r="BR21" s="1">
        <f t="shared" si="4"/>
        <v>1.3154253154253201E-101</v>
      </c>
      <c r="BS21" s="1">
        <f t="shared" si="4"/>
        <v>22.032622610164697</v>
      </c>
      <c r="BT21" s="1">
        <f t="shared" si="4"/>
        <v>1.3154253154253201E-101</v>
      </c>
      <c r="BU21" s="1">
        <f t="shared" si="4"/>
        <v>1.3154253154253201E-101</v>
      </c>
      <c r="BV21" s="1">
        <f t="shared" si="4"/>
        <v>16.790599227017822</v>
      </c>
      <c r="BW21" s="1">
        <f t="shared" si="5"/>
        <v>1.3154253154253201E-101</v>
      </c>
      <c r="BX21" s="1">
        <f t="shared" si="5"/>
        <v>1.3154253154253201E-101</v>
      </c>
      <c r="BY21" s="1">
        <f t="shared" si="5"/>
        <v>14.390178981650077</v>
      </c>
      <c r="BZ21" s="1">
        <f t="shared" si="5"/>
        <v>1.3154253154253201E-101</v>
      </c>
      <c r="CA21" s="1">
        <f t="shared" si="5"/>
        <v>1.3154253154253201E-101</v>
      </c>
      <c r="CB21" s="1">
        <f t="shared" si="5"/>
        <v>17.908788008668974</v>
      </c>
      <c r="CC21" s="1">
        <f t="shared" si="5"/>
        <v>1.3154253154253201E-101</v>
      </c>
    </row>
    <row r="22" spans="1:81">
      <c r="A22" s="18"/>
      <c r="B22" s="2">
        <v>45</v>
      </c>
      <c r="C22" s="1">
        <f t="shared" si="6"/>
        <v>1E-100</v>
      </c>
      <c r="D22" s="1">
        <f t="shared" si="1"/>
        <v>130.61708881318427</v>
      </c>
      <c r="E22" s="1">
        <f t="shared" si="1"/>
        <v>1E-100</v>
      </c>
      <c r="F22" s="1">
        <f t="shared" si="1"/>
        <v>1E-100</v>
      </c>
      <c r="G22" s="1">
        <f t="shared" si="1"/>
        <v>71.121351365332885</v>
      </c>
      <c r="H22" s="1">
        <f t="shared" si="1"/>
        <v>1E-100</v>
      </c>
      <c r="I22" s="1">
        <f t="shared" si="1"/>
        <v>1E-100</v>
      </c>
      <c r="J22" s="1">
        <f t="shared" si="1"/>
        <v>47.315125896148068</v>
      </c>
      <c r="K22" s="1">
        <f t="shared" si="1"/>
        <v>1E-100</v>
      </c>
      <c r="L22" s="1">
        <f t="shared" si="1"/>
        <v>1E-100</v>
      </c>
      <c r="M22" s="1">
        <f t="shared" si="1"/>
        <v>152.75660582380735</v>
      </c>
      <c r="N22" s="1">
        <f t="shared" si="1"/>
        <v>1E-100</v>
      </c>
      <c r="O22" s="1">
        <f t="shared" si="1"/>
        <v>1E-100</v>
      </c>
      <c r="P22" s="1">
        <f t="shared" si="1"/>
        <v>190.98532585662369</v>
      </c>
      <c r="Q22" s="1">
        <f t="shared" si="1"/>
        <v>1E-100</v>
      </c>
      <c r="R22" s="1">
        <f t="shared" si="1"/>
        <v>1E-100</v>
      </c>
      <c r="S22" s="1">
        <f t="shared" si="1"/>
        <v>87.096358995608071</v>
      </c>
      <c r="T22" s="1">
        <f t="shared" si="1"/>
        <v>1E-100</v>
      </c>
      <c r="U22" s="1">
        <f t="shared" si="1"/>
        <v>1E-100</v>
      </c>
      <c r="V22" s="1">
        <f t="shared" si="1"/>
        <v>56.234132519034915</v>
      </c>
      <c r="W22" s="1">
        <f t="shared" si="1"/>
        <v>1E-100</v>
      </c>
      <c r="X22" s="1">
        <f t="shared" si="1"/>
        <v>1E-100</v>
      </c>
      <c r="Y22" s="1">
        <f t="shared" si="1"/>
        <v>95.279616402365178</v>
      </c>
      <c r="Z22" s="1">
        <f t="shared" si="1"/>
        <v>1E-100</v>
      </c>
      <c r="AB22">
        <f t="shared" si="7"/>
        <v>0.18512012242326523</v>
      </c>
      <c r="AC22">
        <v>0.184763384763385</v>
      </c>
      <c r="AE22" s="2">
        <v>45</v>
      </c>
      <c r="AF22" s="1">
        <f t="shared" si="8"/>
        <v>1.8512012242326523E-101</v>
      </c>
      <c r="AG22" s="1">
        <f t="shared" si="2"/>
        <v>24.179851471667178</v>
      </c>
      <c r="AH22" s="1">
        <f t="shared" si="2"/>
        <v>1.8512012242326523E-101</v>
      </c>
      <c r="AI22" s="1">
        <f t="shared" si="2"/>
        <v>1.8512012242326523E-101</v>
      </c>
      <c r="AJ22" s="1">
        <f t="shared" si="2"/>
        <v>13.165993271658484</v>
      </c>
      <c r="AK22" s="1">
        <f t="shared" si="2"/>
        <v>1.8512012242326523E-101</v>
      </c>
      <c r="AL22" s="1">
        <f t="shared" si="2"/>
        <v>1.8512012242326523E-101</v>
      </c>
      <c r="AM22" s="1">
        <f t="shared" si="2"/>
        <v>8.7589818983671375</v>
      </c>
      <c r="AN22" s="1">
        <f t="shared" si="2"/>
        <v>1.8512012242326523E-101</v>
      </c>
      <c r="AO22" s="1">
        <f t="shared" si="2"/>
        <v>1.8512012242326523E-101</v>
      </c>
      <c r="AP22" s="1">
        <f t="shared" si="2"/>
        <v>28.278321571065685</v>
      </c>
      <c r="AQ22" s="1">
        <f t="shared" si="2"/>
        <v>1.8512012242326523E-101</v>
      </c>
      <c r="AR22" s="1">
        <f t="shared" si="2"/>
        <v>1.8512012242326523E-101</v>
      </c>
      <c r="AS22" s="1">
        <f t="shared" si="2"/>
        <v>35.355226903625379</v>
      </c>
      <c r="AT22" s="1">
        <f t="shared" si="2"/>
        <v>1.8512012242326523E-101</v>
      </c>
      <c r="AU22" s="1">
        <f t="shared" si="2"/>
        <v>1.8512012242326523E-101</v>
      </c>
      <c r="AV22" s="1">
        <f t="shared" si="2"/>
        <v>16.123288639887623</v>
      </c>
      <c r="AW22" s="1">
        <f t="shared" si="3"/>
        <v>1.8512012242326523E-101</v>
      </c>
      <c r="AX22" s="1">
        <f t="shared" si="3"/>
        <v>1.8512012242326523E-101</v>
      </c>
      <c r="AY22" s="1">
        <f t="shared" si="3"/>
        <v>10.410069496289864</v>
      </c>
      <c r="AZ22" s="1">
        <f t="shared" si="3"/>
        <v>1.8512012242326523E-101</v>
      </c>
      <c r="BA22" s="1">
        <f t="shared" si="3"/>
        <v>1.8512012242326523E-101</v>
      </c>
      <c r="BB22" s="1">
        <f t="shared" si="3"/>
        <v>17.638174252847591</v>
      </c>
      <c r="BC22" s="1">
        <f t="shared" si="3"/>
        <v>1.8512012242326523E-101</v>
      </c>
      <c r="BE22" s="2">
        <v>45</v>
      </c>
      <c r="BF22" s="1">
        <f t="shared" si="9"/>
        <v>1.8476338476338499E-101</v>
      </c>
      <c r="BG22" s="1">
        <f t="shared" si="4"/>
        <v>24.133255437063596</v>
      </c>
      <c r="BH22" s="1">
        <f t="shared" si="4"/>
        <v>1.8476338476338499E-101</v>
      </c>
      <c r="BI22" s="1">
        <f t="shared" si="4"/>
        <v>1.8476338476338499E-101</v>
      </c>
      <c r="BJ22" s="1">
        <f t="shared" si="4"/>
        <v>13.140621607204897</v>
      </c>
      <c r="BK22" s="1">
        <f t="shared" si="4"/>
        <v>1.8476338476338499E-101</v>
      </c>
      <c r="BL22" s="1">
        <f t="shared" si="4"/>
        <v>1.8476338476338499E-101</v>
      </c>
      <c r="BM22" s="1">
        <f t="shared" si="4"/>
        <v>8.7421028110780075</v>
      </c>
      <c r="BN22" s="1">
        <f t="shared" si="4"/>
        <v>1.8476338476338499E-101</v>
      </c>
      <c r="BO22" s="1">
        <f t="shared" si="4"/>
        <v>1.8476338476338499E-101</v>
      </c>
      <c r="BP22" s="1">
        <f t="shared" si="4"/>
        <v>28.223827536972856</v>
      </c>
      <c r="BQ22" s="1">
        <f t="shared" si="4"/>
        <v>1.8476338476338499E-101</v>
      </c>
      <c r="BR22" s="1">
        <f t="shared" si="4"/>
        <v>1.8476338476338499E-101</v>
      </c>
      <c r="BS22" s="1">
        <f t="shared" si="4"/>
        <v>35.287095245407826</v>
      </c>
      <c r="BT22" s="1">
        <f t="shared" si="4"/>
        <v>1.8476338476338499E-101</v>
      </c>
      <c r="BU22" s="1">
        <f t="shared" si="4"/>
        <v>1.8476338476338499E-101</v>
      </c>
      <c r="BV22" s="1">
        <f t="shared" si="4"/>
        <v>16.092218088595441</v>
      </c>
      <c r="BW22" s="1">
        <f t="shared" si="5"/>
        <v>1.8476338476338499E-101</v>
      </c>
      <c r="BX22" s="1">
        <f t="shared" si="5"/>
        <v>1.8476338476338499E-101</v>
      </c>
      <c r="BY22" s="1">
        <f t="shared" si="5"/>
        <v>10.390008663449628</v>
      </c>
      <c r="BZ22" s="1">
        <f t="shared" si="5"/>
        <v>1.8476338476338499E-101</v>
      </c>
      <c r="CA22" s="1">
        <f t="shared" si="5"/>
        <v>1.8476338476338499E-101</v>
      </c>
      <c r="CB22" s="1">
        <f t="shared" si="5"/>
        <v>17.604184425457927</v>
      </c>
      <c r="CC22" s="1">
        <f t="shared" si="5"/>
        <v>1.8476338476338499E-101</v>
      </c>
    </row>
    <row r="23" spans="1:81">
      <c r="A23" s="18"/>
      <c r="B23" s="2">
        <v>60</v>
      </c>
      <c r="C23" s="1">
        <f t="shared" si="6"/>
        <v>1E-100</v>
      </c>
      <c r="D23" s="1">
        <f t="shared" si="1"/>
        <v>110.15393095414166</v>
      </c>
      <c r="E23" s="1">
        <f t="shared" si="1"/>
        <v>1E-100</v>
      </c>
      <c r="F23" s="1">
        <f t="shared" si="1"/>
        <v>1E-100</v>
      </c>
      <c r="G23" s="1">
        <f t="shared" si="1"/>
        <v>127.93813041575257</v>
      </c>
      <c r="H23" s="1">
        <f t="shared" si="1"/>
        <v>1E-100</v>
      </c>
      <c r="I23" s="1">
        <f t="shared" si="1"/>
        <v>1E-100</v>
      </c>
      <c r="J23" s="1">
        <f t="shared" si="1"/>
        <v>122.1799660164873</v>
      </c>
      <c r="K23" s="1">
        <f t="shared" si="1"/>
        <v>1E-100</v>
      </c>
      <c r="L23" s="1">
        <f t="shared" si="1"/>
        <v>1E-100</v>
      </c>
      <c r="M23" s="1">
        <f t="shared" si="1"/>
        <v>187.06821403658009</v>
      </c>
      <c r="N23" s="1">
        <f t="shared" si="1"/>
        <v>1E-100</v>
      </c>
      <c r="O23" s="1">
        <f t="shared" si="1"/>
        <v>1E-100</v>
      </c>
      <c r="P23" s="1">
        <f t="shared" si="1"/>
        <v>142.88939585111038</v>
      </c>
      <c r="Q23" s="1">
        <f t="shared" si="1"/>
        <v>1E-100</v>
      </c>
      <c r="R23" s="1">
        <f t="shared" si="1"/>
        <v>1E-100</v>
      </c>
      <c r="S23" s="1">
        <f t="shared" si="1"/>
        <v>51.404365158242605</v>
      </c>
      <c r="T23" s="1">
        <f t="shared" si="1"/>
        <v>1E-100</v>
      </c>
      <c r="U23" s="1">
        <f t="shared" si="1"/>
        <v>1E-100</v>
      </c>
      <c r="V23" s="1">
        <f t="shared" si="1"/>
        <v>37.757219092541611</v>
      </c>
      <c r="W23" s="1">
        <f t="shared" si="1"/>
        <v>1E-100</v>
      </c>
      <c r="X23" s="1">
        <f t="shared" si="1"/>
        <v>1E-100</v>
      </c>
      <c r="Y23" s="1">
        <f t="shared" si="1"/>
        <v>48.417236758409949</v>
      </c>
      <c r="Z23" s="1">
        <f t="shared" si="1"/>
        <v>1E-100</v>
      </c>
      <c r="AB23">
        <f t="shared" si="7"/>
        <v>0.2267249205292772</v>
      </c>
      <c r="AC23">
        <v>0.22697302697302699</v>
      </c>
      <c r="AE23" s="2">
        <v>60</v>
      </c>
      <c r="AF23" s="1">
        <f t="shared" si="8"/>
        <v>2.267249205292772E-101</v>
      </c>
      <c r="AG23" s="1">
        <f t="shared" si="2"/>
        <v>24.974641241565255</v>
      </c>
      <c r="AH23" s="1">
        <f t="shared" si="2"/>
        <v>2.267249205292772E-101</v>
      </c>
      <c r="AI23" s="1">
        <f t="shared" si="2"/>
        <v>2.267249205292772E-101</v>
      </c>
      <c r="AJ23" s="1">
        <f t="shared" si="2"/>
        <v>29.006762451175803</v>
      </c>
      <c r="AK23" s="1">
        <f t="shared" si="2"/>
        <v>2.267249205292772E-101</v>
      </c>
      <c r="AL23" s="1">
        <f t="shared" si="2"/>
        <v>2.267249205292772E-101</v>
      </c>
      <c r="AM23" s="1">
        <f t="shared" si="2"/>
        <v>27.701243085357873</v>
      </c>
      <c r="AN23" s="1">
        <f t="shared" si="2"/>
        <v>2.267249205292772E-101</v>
      </c>
      <c r="AO23" s="1">
        <f t="shared" si="2"/>
        <v>2.267249205292772E-101</v>
      </c>
      <c r="AP23" s="1">
        <f t="shared" si="2"/>
        <v>42.413025960997437</v>
      </c>
      <c r="AQ23" s="1">
        <f t="shared" si="2"/>
        <v>2.267249205292772E-101</v>
      </c>
      <c r="AR23" s="1">
        <f t="shared" si="2"/>
        <v>2.267249205292772E-101</v>
      </c>
      <c r="AS23" s="1">
        <f t="shared" si="2"/>
        <v>32.39658691881943</v>
      </c>
      <c r="AT23" s="1">
        <f t="shared" si="2"/>
        <v>2.267249205292772E-101</v>
      </c>
      <c r="AU23" s="1">
        <f t="shared" si="2"/>
        <v>2.267249205292772E-101</v>
      </c>
      <c r="AV23" s="1">
        <f t="shared" si="2"/>
        <v>11.6546506053605</v>
      </c>
      <c r="AW23" s="1">
        <f t="shared" si="3"/>
        <v>2.267249205292772E-101</v>
      </c>
      <c r="AX23" s="1">
        <f t="shared" si="3"/>
        <v>2.267249205292772E-101</v>
      </c>
      <c r="AY23" s="1">
        <f t="shared" si="3"/>
        <v>8.5605024981630038</v>
      </c>
      <c r="AZ23" s="1">
        <f t="shared" si="3"/>
        <v>2.267249205292772E-101</v>
      </c>
      <c r="BA23" s="1">
        <f t="shared" si="3"/>
        <v>2.267249205292772E-101</v>
      </c>
      <c r="BB23" s="1">
        <f t="shared" si="3"/>
        <v>10.977394156297695</v>
      </c>
      <c r="BC23" s="1">
        <f t="shared" si="3"/>
        <v>2.267249205292772E-101</v>
      </c>
      <c r="BE23" s="2">
        <v>60</v>
      </c>
      <c r="BF23" s="1">
        <f t="shared" si="9"/>
        <v>2.26973026973027E-101</v>
      </c>
      <c r="BG23" s="1">
        <f t="shared" si="4"/>
        <v>25.001971141639348</v>
      </c>
      <c r="BH23" s="1">
        <f t="shared" si="4"/>
        <v>2.26973026973027E-101</v>
      </c>
      <c r="BI23" s="1">
        <f t="shared" si="4"/>
        <v>2.26973026973027E-101</v>
      </c>
      <c r="BJ23" s="1">
        <f t="shared" si="4"/>
        <v>29.038504725733251</v>
      </c>
      <c r="BK23" s="1">
        <f t="shared" si="4"/>
        <v>2.26973026973027E-101</v>
      </c>
      <c r="BL23" s="1">
        <f t="shared" si="4"/>
        <v>2.26973026973027E-101</v>
      </c>
      <c r="BM23" s="1">
        <f t="shared" si="4"/>
        <v>27.731556722223694</v>
      </c>
      <c r="BN23" s="1">
        <f t="shared" si="4"/>
        <v>2.26973026973027E-101</v>
      </c>
      <c r="BO23" s="1">
        <f t="shared" si="4"/>
        <v>2.26973026973027E-101</v>
      </c>
      <c r="BP23" s="1">
        <f t="shared" si="4"/>
        <v>42.459438790320675</v>
      </c>
      <c r="BQ23" s="1">
        <f t="shared" si="4"/>
        <v>2.26973026973027E-101</v>
      </c>
      <c r="BR23" s="1">
        <f t="shared" si="4"/>
        <v>2.26973026973027E-101</v>
      </c>
      <c r="BS23" s="1">
        <f t="shared" si="4"/>
        <v>32.432038698673608</v>
      </c>
      <c r="BT23" s="1">
        <f t="shared" si="4"/>
        <v>2.26973026973027E-101</v>
      </c>
      <c r="BU23" s="1">
        <f t="shared" si="4"/>
        <v>2.26973026973027E-101</v>
      </c>
      <c r="BV23" s="1">
        <f t="shared" si="4"/>
        <v>11.667404359593128</v>
      </c>
      <c r="BW23" s="1">
        <f t="shared" si="5"/>
        <v>2.26973026973027E-101</v>
      </c>
      <c r="BX23" s="1">
        <f t="shared" si="5"/>
        <v>2.26973026973027E-101</v>
      </c>
      <c r="BY23" s="1">
        <f t="shared" si="5"/>
        <v>8.5698703075179363</v>
      </c>
      <c r="BZ23" s="1">
        <f t="shared" si="5"/>
        <v>2.26973026973027E-101</v>
      </c>
      <c r="CA23" s="1">
        <f t="shared" si="5"/>
        <v>2.26973026973027E-101</v>
      </c>
      <c r="CB23" s="1">
        <f t="shared" si="5"/>
        <v>10.989406784726015</v>
      </c>
      <c r="CC23" s="1">
        <f t="shared" si="5"/>
        <v>2.26973026973027E-101</v>
      </c>
    </row>
    <row r="24" spans="1:81">
      <c r="A24" s="18"/>
      <c r="B24" s="2">
        <v>75</v>
      </c>
      <c r="C24" s="1">
        <f t="shared" si="6"/>
        <v>1E-100</v>
      </c>
      <c r="D24" s="1">
        <f t="shared" si="1"/>
        <v>59.841159506031993</v>
      </c>
      <c r="E24" s="1">
        <f t="shared" si="1"/>
        <v>1E-100</v>
      </c>
      <c r="F24" s="1">
        <f t="shared" si="1"/>
        <v>1E-100</v>
      </c>
      <c r="G24" s="1">
        <f t="shared" si="1"/>
        <v>111.94378834671517</v>
      </c>
      <c r="H24" s="1">
        <f t="shared" si="1"/>
        <v>1E-100</v>
      </c>
      <c r="I24" s="1">
        <f t="shared" si="1"/>
        <v>1E-100</v>
      </c>
      <c r="J24" s="1">
        <f t="shared" si="1"/>
        <v>138.67558288718905</v>
      </c>
      <c r="K24" s="1">
        <f t="shared" si="1"/>
        <v>1E-100</v>
      </c>
      <c r="L24" s="1">
        <f t="shared" si="1"/>
        <v>1E-100</v>
      </c>
      <c r="M24" s="1">
        <f t="shared" si="1"/>
        <v>158.12480392703839</v>
      </c>
      <c r="N24" s="1">
        <f t="shared" si="1"/>
        <v>1E-100</v>
      </c>
      <c r="O24" s="1">
        <f t="shared" si="1"/>
        <v>1E-100</v>
      </c>
      <c r="P24" s="1">
        <f t="shared" si="1"/>
        <v>86.69618757582171</v>
      </c>
      <c r="Q24" s="1">
        <f t="shared" si="1"/>
        <v>1E-100</v>
      </c>
      <c r="R24" s="1">
        <f t="shared" si="1"/>
        <v>1E-100</v>
      </c>
      <c r="S24" s="1">
        <f t="shared" si="1"/>
        <v>44.565624839750328</v>
      </c>
      <c r="T24" s="1">
        <f t="shared" si="1"/>
        <v>1E-100</v>
      </c>
      <c r="U24" s="1">
        <f t="shared" si="1"/>
        <v>1E-100</v>
      </c>
      <c r="V24" s="1">
        <f t="shared" si="1"/>
        <v>36.812897364253161</v>
      </c>
      <c r="W24" s="1">
        <f t="shared" si="1"/>
        <v>1E-100</v>
      </c>
      <c r="X24" s="1">
        <f t="shared" si="1"/>
        <v>1E-100</v>
      </c>
      <c r="Y24" s="1">
        <f t="shared" si="1"/>
        <v>25.822601906345959</v>
      </c>
      <c r="Z24" s="1">
        <f t="shared" si="1"/>
        <v>1E-100</v>
      </c>
      <c r="AB24">
        <f t="shared" si="7"/>
        <v>0.25287878998186564</v>
      </c>
      <c r="AC24">
        <v>0.25267569378104399</v>
      </c>
      <c r="AE24" s="2">
        <v>75</v>
      </c>
      <c r="AF24" s="1">
        <f t="shared" si="8"/>
        <v>2.5287878998186566E-101</v>
      </c>
      <c r="AG24" s="1">
        <f t="shared" si="2"/>
        <v>15.132560006997187</v>
      </c>
      <c r="AH24" s="1">
        <f t="shared" si="2"/>
        <v>2.5287878998186566E-101</v>
      </c>
      <c r="AI24" s="1">
        <f t="shared" si="2"/>
        <v>2.5287878998186566E-101</v>
      </c>
      <c r="AJ24" s="1">
        <f t="shared" si="2"/>
        <v>28.308209743103401</v>
      </c>
      <c r="AK24" s="1">
        <f t="shared" si="2"/>
        <v>2.5287878998186566E-101</v>
      </c>
      <c r="AL24" s="1">
        <f t="shared" si="2"/>
        <v>2.5287878998186566E-101</v>
      </c>
      <c r="AM24" s="1">
        <f t="shared" si="2"/>
        <v>35.068113600542283</v>
      </c>
      <c r="AN24" s="1">
        <f t="shared" si="2"/>
        <v>2.5287878998186566E-101</v>
      </c>
      <c r="AO24" s="1">
        <f t="shared" si="2"/>
        <v>2.5287878998186566E-101</v>
      </c>
      <c r="AP24" s="1">
        <f t="shared" si="2"/>
        <v>39.986409083189223</v>
      </c>
      <c r="AQ24" s="1">
        <f t="shared" si="2"/>
        <v>2.5287878998186566E-101</v>
      </c>
      <c r="AR24" s="1">
        <f t="shared" si="2"/>
        <v>2.5287878998186566E-101</v>
      </c>
      <c r="AS24" s="1">
        <f t="shared" si="2"/>
        <v>21.923627010214648</v>
      </c>
      <c r="AT24" s="1">
        <f t="shared" si="2"/>
        <v>2.5287878998186566E-101</v>
      </c>
      <c r="AU24" s="1">
        <f t="shared" si="2"/>
        <v>2.5287878998186566E-101</v>
      </c>
      <c r="AV24" s="1">
        <f t="shared" si="2"/>
        <v>11.269701284261837</v>
      </c>
      <c r="AW24" s="1">
        <f t="shared" si="3"/>
        <v>2.5287878998186566E-101</v>
      </c>
      <c r="AX24" s="1">
        <f t="shared" si="3"/>
        <v>2.5287878998186566E-101</v>
      </c>
      <c r="AY24" s="1">
        <f t="shared" si="3"/>
        <v>9.3092009411989505</v>
      </c>
      <c r="AZ24" s="1">
        <f t="shared" si="3"/>
        <v>2.5287878998186566E-101</v>
      </c>
      <c r="BA24" s="1">
        <f t="shared" si="3"/>
        <v>2.5287878998186566E-101</v>
      </c>
      <c r="BB24" s="1">
        <f t="shared" si="3"/>
        <v>6.5299883242601826</v>
      </c>
      <c r="BC24" s="1">
        <f t="shared" si="3"/>
        <v>2.5287878998186566E-101</v>
      </c>
      <c r="BE24" s="2">
        <v>75</v>
      </c>
      <c r="BF24" s="1">
        <f t="shared" si="9"/>
        <v>2.5267569378104398E-101</v>
      </c>
      <c r="BG24" s="1">
        <f t="shared" si="4"/>
        <v>15.12040649484875</v>
      </c>
      <c r="BH24" s="1">
        <f t="shared" si="4"/>
        <v>2.5267569378104398E-101</v>
      </c>
      <c r="BI24" s="1">
        <f t="shared" si="4"/>
        <v>2.5267569378104398E-101</v>
      </c>
      <c r="BJ24" s="1">
        <f t="shared" si="4"/>
        <v>28.285474384984603</v>
      </c>
      <c r="BK24" s="1">
        <f t="shared" si="4"/>
        <v>2.5267569378104398E-101</v>
      </c>
      <c r="BL24" s="1">
        <f t="shared" si="4"/>
        <v>2.5267569378104398E-101</v>
      </c>
      <c r="BM24" s="1">
        <f t="shared" si="4"/>
        <v>35.039949116511167</v>
      </c>
      <c r="BN24" s="1">
        <f t="shared" si="4"/>
        <v>2.5267569378104398E-101</v>
      </c>
      <c r="BO24" s="1">
        <f t="shared" si="4"/>
        <v>2.5267569378104398E-101</v>
      </c>
      <c r="BP24" s="1">
        <f t="shared" si="4"/>
        <v>39.954294536255972</v>
      </c>
      <c r="BQ24" s="1">
        <f t="shared" si="4"/>
        <v>2.5267569378104398E-101</v>
      </c>
      <c r="BR24" s="1">
        <f t="shared" si="4"/>
        <v>2.5267569378104398E-101</v>
      </c>
      <c r="BS24" s="1">
        <f t="shared" si="4"/>
        <v>21.906019343892275</v>
      </c>
      <c r="BT24" s="1">
        <f t="shared" si="4"/>
        <v>2.5267569378104398E-101</v>
      </c>
      <c r="BU24" s="1">
        <f t="shared" si="4"/>
        <v>2.5267569378104398E-101</v>
      </c>
      <c r="BV24" s="1">
        <f t="shared" si="4"/>
        <v>11.260650175169641</v>
      </c>
      <c r="BW24" s="1">
        <f t="shared" si="5"/>
        <v>2.5267569378104398E-101</v>
      </c>
      <c r="BX24" s="1">
        <f t="shared" si="5"/>
        <v>2.5267569378104398E-101</v>
      </c>
      <c r="BY24" s="1">
        <f t="shared" si="5"/>
        <v>9.3017243816030337</v>
      </c>
      <c r="BZ24" s="1">
        <f t="shared" si="5"/>
        <v>2.5267569378104398E-101</v>
      </c>
      <c r="CA24" s="1">
        <f t="shared" si="5"/>
        <v>2.5267569378104398E-101</v>
      </c>
      <c r="CB24" s="1">
        <f t="shared" si="5"/>
        <v>6.5247438519176741</v>
      </c>
      <c r="CC24" s="1">
        <f t="shared" si="5"/>
        <v>2.5267569378104398E-101</v>
      </c>
    </row>
    <row r="25" spans="1:81">
      <c r="A25" s="18"/>
      <c r="B25" s="2">
        <v>90</v>
      </c>
      <c r="C25" s="1">
        <f t="shared" si="6"/>
        <v>1E-100</v>
      </c>
      <c r="D25" s="1">
        <f t="shared" si="1"/>
        <v>39.627803425543974</v>
      </c>
      <c r="E25" s="1">
        <f t="shared" si="1"/>
        <v>1E-100</v>
      </c>
      <c r="F25" s="1">
        <f t="shared" si="1"/>
        <v>1E-100</v>
      </c>
      <c r="G25" s="1">
        <f t="shared" si="1"/>
        <v>44.05548635065535</v>
      </c>
      <c r="H25" s="1">
        <f t="shared" si="1"/>
        <v>1E-100</v>
      </c>
      <c r="I25" s="1">
        <f t="shared" si="1"/>
        <v>1E-100</v>
      </c>
      <c r="J25" s="1">
        <f t="shared" si="1"/>
        <v>55.847019473683069</v>
      </c>
      <c r="K25" s="1">
        <f t="shared" si="1"/>
        <v>1E-100</v>
      </c>
      <c r="L25" s="1">
        <f t="shared" si="1"/>
        <v>1E-100</v>
      </c>
      <c r="M25" s="1">
        <f t="shared" si="1"/>
        <v>92.89663867799365</v>
      </c>
      <c r="N25" s="1">
        <f t="shared" si="1"/>
        <v>1E-100</v>
      </c>
      <c r="O25" s="1">
        <f t="shared" si="1"/>
        <v>1E-100</v>
      </c>
      <c r="P25" s="1">
        <f t="shared" si="1"/>
        <v>77.090346906443031</v>
      </c>
      <c r="Q25" s="1">
        <f t="shared" si="1"/>
        <v>1E-100</v>
      </c>
      <c r="R25" s="1">
        <f t="shared" si="1"/>
        <v>1E-100</v>
      </c>
      <c r="S25" s="1">
        <f t="shared" si="1"/>
        <v>32.359365692962832</v>
      </c>
      <c r="T25" s="1">
        <f t="shared" si="1"/>
        <v>1E-100</v>
      </c>
      <c r="U25" s="1">
        <f t="shared" si="1"/>
        <v>1E-100</v>
      </c>
      <c r="V25" s="1">
        <f t="shared" si="1"/>
        <v>21.928049353504495</v>
      </c>
      <c r="W25" s="1">
        <f t="shared" si="1"/>
        <v>1E-100</v>
      </c>
      <c r="X25" s="1">
        <f t="shared" si="1"/>
        <v>1E-100</v>
      </c>
      <c r="Y25" s="1">
        <f t="shared" si="1"/>
        <v>29.107171180666064</v>
      </c>
      <c r="Z25" s="1">
        <f t="shared" si="1"/>
        <v>1E-100</v>
      </c>
      <c r="AB25">
        <f t="shared" si="7"/>
        <v>0.26179938779914941</v>
      </c>
      <c r="AC25">
        <v>0.26198986198986202</v>
      </c>
      <c r="AE25" s="2">
        <v>90</v>
      </c>
      <c r="AF25" s="1">
        <f t="shared" si="8"/>
        <v>2.6179938779914941E-101</v>
      </c>
      <c r="AG25" s="1">
        <f t="shared" si="2"/>
        <v>10.374534676632448</v>
      </c>
      <c r="AH25" s="1">
        <f t="shared" si="2"/>
        <v>2.6179938779914941E-101</v>
      </c>
      <c r="AI25" s="1">
        <f t="shared" si="2"/>
        <v>2.6179938779914941E-101</v>
      </c>
      <c r="AJ25" s="1">
        <f t="shared" si="2"/>
        <v>11.533699355795354</v>
      </c>
      <c r="AK25" s="1">
        <f t="shared" si="2"/>
        <v>2.6179938779914941E-101</v>
      </c>
      <c r="AL25" s="1">
        <f t="shared" si="2"/>
        <v>2.6179938779914941E-101</v>
      </c>
      <c r="AM25" s="1">
        <f t="shared" si="2"/>
        <v>14.620715508617403</v>
      </c>
      <c r="AN25" s="1">
        <f t="shared" si="2"/>
        <v>2.6179938779914941E-101</v>
      </c>
      <c r="AO25" s="1">
        <f t="shared" si="2"/>
        <v>2.6179938779914941E-101</v>
      </c>
      <c r="AP25" s="1">
        <f t="shared" si="2"/>
        <v>24.320283134497522</v>
      </c>
      <c r="AQ25" s="1">
        <f t="shared" si="2"/>
        <v>2.6179938779914941E-101</v>
      </c>
      <c r="AR25" s="1">
        <f t="shared" si="2"/>
        <v>2.6179938779914941E-101</v>
      </c>
      <c r="AS25" s="1">
        <f t="shared" si="2"/>
        <v>20.182205625330838</v>
      </c>
      <c r="AT25" s="1">
        <f t="shared" si="2"/>
        <v>2.6179938779914941E-101</v>
      </c>
      <c r="AU25" s="1">
        <f t="shared" si="2"/>
        <v>2.6179938779914941E-101</v>
      </c>
      <c r="AV25" s="1">
        <f t="shared" si="2"/>
        <v>8.4716621279864679</v>
      </c>
      <c r="AW25" s="1">
        <f t="shared" si="3"/>
        <v>2.6179938779914941E-101</v>
      </c>
      <c r="AX25" s="1">
        <f t="shared" si="3"/>
        <v>2.6179938779914941E-101</v>
      </c>
      <c r="AY25" s="1">
        <f t="shared" si="3"/>
        <v>5.7407498963770109</v>
      </c>
      <c r="AZ25" s="1">
        <f t="shared" si="3"/>
        <v>2.6179938779914941E-101</v>
      </c>
      <c r="BA25" s="1">
        <f t="shared" si="3"/>
        <v>2.6179938779914941E-101</v>
      </c>
      <c r="BB25" s="1">
        <f t="shared" si="3"/>
        <v>7.6202395956634206</v>
      </c>
      <c r="BC25" s="1">
        <f t="shared" si="3"/>
        <v>2.6179938779914941E-101</v>
      </c>
      <c r="BE25" s="2">
        <v>90</v>
      </c>
      <c r="BF25" s="1">
        <f t="shared" si="9"/>
        <v>2.6198986198986201E-101</v>
      </c>
      <c r="BG25" s="1">
        <f t="shared" si="4"/>
        <v>10.382082750419647</v>
      </c>
      <c r="BH25" s="1">
        <f t="shared" si="4"/>
        <v>2.6198986198986201E-101</v>
      </c>
      <c r="BI25" s="1">
        <f t="shared" si="4"/>
        <v>2.6198986198986201E-101</v>
      </c>
      <c r="BJ25" s="1">
        <f t="shared" si="4"/>
        <v>11.542090788904446</v>
      </c>
      <c r="BK25" s="1">
        <f t="shared" si="4"/>
        <v>2.6198986198986201E-101</v>
      </c>
      <c r="BL25" s="1">
        <f t="shared" si="4"/>
        <v>2.6198986198986201E-101</v>
      </c>
      <c r="BM25" s="1">
        <f t="shared" si="4"/>
        <v>14.631352924455364</v>
      </c>
      <c r="BN25" s="1">
        <f t="shared" si="4"/>
        <v>2.6198986198986201E-101</v>
      </c>
      <c r="BO25" s="1">
        <f t="shared" si="4"/>
        <v>2.6198986198986201E-101</v>
      </c>
      <c r="BP25" s="1">
        <f t="shared" si="4"/>
        <v>24.337977546569633</v>
      </c>
      <c r="BQ25" s="1">
        <f t="shared" si="4"/>
        <v>2.6198986198986201E-101</v>
      </c>
      <c r="BR25" s="1">
        <f t="shared" si="4"/>
        <v>2.6198986198986201E-101</v>
      </c>
      <c r="BS25" s="1">
        <f t="shared" si="4"/>
        <v>20.196889346769595</v>
      </c>
      <c r="BT25" s="1">
        <f t="shared" si="4"/>
        <v>2.6198986198986201E-101</v>
      </c>
      <c r="BU25" s="1">
        <f t="shared" si="4"/>
        <v>2.6198986198986201E-101</v>
      </c>
      <c r="BV25" s="1">
        <f t="shared" si="4"/>
        <v>8.4778257519788074</v>
      </c>
      <c r="BW25" s="1">
        <f t="shared" si="5"/>
        <v>2.6198986198986201E-101</v>
      </c>
      <c r="BX25" s="1">
        <f t="shared" si="5"/>
        <v>2.6198986198986201E-101</v>
      </c>
      <c r="BY25" s="1">
        <f t="shared" si="5"/>
        <v>5.7449266238315255</v>
      </c>
      <c r="BZ25" s="1">
        <f t="shared" si="5"/>
        <v>2.6198986198986201E-101</v>
      </c>
      <c r="CA25" s="1">
        <f t="shared" si="5"/>
        <v>2.6198986198986201E-101</v>
      </c>
      <c r="CB25" s="1">
        <f t="shared" si="5"/>
        <v>7.625783760537991</v>
      </c>
      <c r="CC25" s="1">
        <f t="shared" si="5"/>
        <v>2.6198986198986201E-101</v>
      </c>
    </row>
    <row r="26" spans="1:81">
      <c r="A26" s="18"/>
      <c r="B26" s="2">
        <v>105</v>
      </c>
      <c r="C26" s="1">
        <f t="shared" si="6"/>
        <v>1E-100</v>
      </c>
      <c r="D26" s="1">
        <f t="shared" si="1"/>
        <v>69.342580601656906</v>
      </c>
      <c r="E26" s="1">
        <f t="shared" si="1"/>
        <v>1E-100</v>
      </c>
      <c r="F26" s="1">
        <f t="shared" si="1"/>
        <v>1E-100</v>
      </c>
      <c r="G26" s="1">
        <f t="shared" si="1"/>
        <v>54.32503314924336</v>
      </c>
      <c r="H26" s="1">
        <f t="shared" si="1"/>
        <v>1E-100</v>
      </c>
      <c r="I26" s="1">
        <f t="shared" si="1"/>
        <v>1E-100</v>
      </c>
      <c r="J26" s="1">
        <f t="shared" si="1"/>
        <v>41.399967481973071</v>
      </c>
      <c r="K26" s="1">
        <f t="shared" si="1"/>
        <v>1E-100</v>
      </c>
      <c r="L26" s="1">
        <f t="shared" si="1"/>
        <v>1E-100</v>
      </c>
      <c r="M26" s="1">
        <f t="shared" si="1"/>
        <v>97.050996724549066</v>
      </c>
      <c r="N26" s="1">
        <f t="shared" si="1"/>
        <v>1E-100</v>
      </c>
      <c r="O26" s="1">
        <f t="shared" si="1"/>
        <v>1E-100</v>
      </c>
      <c r="P26" s="1">
        <f t="shared" si="1"/>
        <v>94.623716136579347</v>
      </c>
      <c r="Q26" s="1">
        <f t="shared" si="1"/>
        <v>1E-100</v>
      </c>
      <c r="R26" s="1">
        <f t="shared" si="1"/>
        <v>1E-100</v>
      </c>
      <c r="S26" s="1">
        <f t="shared" si="1"/>
        <v>19.998618696327448</v>
      </c>
      <c r="T26" s="1">
        <f t="shared" si="1"/>
        <v>1E-100</v>
      </c>
      <c r="U26" s="1">
        <f t="shared" si="1"/>
        <v>1E-100</v>
      </c>
      <c r="V26" s="1">
        <f t="shared" si="1"/>
        <v>6.9023980384024224</v>
      </c>
      <c r="W26" s="1">
        <f t="shared" si="1"/>
        <v>1E-100</v>
      </c>
      <c r="X26" s="1">
        <f t="shared" si="1"/>
        <v>1E-100</v>
      </c>
      <c r="Y26" s="1">
        <f t="shared" si="1"/>
        <v>28.641779699065818</v>
      </c>
      <c r="Z26" s="1">
        <f t="shared" si="1"/>
        <v>1E-100</v>
      </c>
      <c r="AB26">
        <f t="shared" si="7"/>
        <v>0.25287878998186564</v>
      </c>
      <c r="AC26">
        <v>0.25267569378104399</v>
      </c>
      <c r="AE26" s="2">
        <v>105</v>
      </c>
      <c r="AF26" s="1">
        <f t="shared" si="8"/>
        <v>2.5287878998186566E-101</v>
      </c>
      <c r="AG26" s="1">
        <f t="shared" si="2"/>
        <v>17.535267876766987</v>
      </c>
      <c r="AH26" s="1">
        <f t="shared" si="2"/>
        <v>2.5287878998186566E-101</v>
      </c>
      <c r="AI26" s="1">
        <f t="shared" si="2"/>
        <v>2.5287878998186566E-101</v>
      </c>
      <c r="AJ26" s="1">
        <f t="shared" si="2"/>
        <v>13.737648648505401</v>
      </c>
      <c r="AK26" s="1">
        <f t="shared" si="2"/>
        <v>2.5287878998186566E-101</v>
      </c>
      <c r="AL26" s="1">
        <f t="shared" si="2"/>
        <v>2.5287878998186566E-101</v>
      </c>
      <c r="AM26" s="1">
        <f t="shared" si="2"/>
        <v>10.469173682129934</v>
      </c>
      <c r="AN26" s="1">
        <f t="shared" si="2"/>
        <v>2.5287878998186566E-101</v>
      </c>
      <c r="AO26" s="1">
        <f t="shared" si="2"/>
        <v>2.5287878998186566E-101</v>
      </c>
      <c r="AP26" s="1">
        <f t="shared" si="2"/>
        <v>24.542138618237974</v>
      </c>
      <c r="AQ26" s="1">
        <f t="shared" si="2"/>
        <v>2.5287878998186566E-101</v>
      </c>
      <c r="AR26" s="1">
        <f t="shared" si="2"/>
        <v>2.5287878998186566E-101</v>
      </c>
      <c r="AS26" s="1">
        <f t="shared" si="2"/>
        <v>23.928330840205721</v>
      </c>
      <c r="AT26" s="1">
        <f t="shared" si="2"/>
        <v>2.5287878998186566E-101</v>
      </c>
      <c r="AU26" s="1">
        <f t="shared" si="2"/>
        <v>2.5287878998186566E-101</v>
      </c>
      <c r="AV26" s="1">
        <f t="shared" si="2"/>
        <v>5.0572264972359999</v>
      </c>
      <c r="AW26" s="1">
        <f t="shared" si="3"/>
        <v>2.5287878998186566E-101</v>
      </c>
      <c r="AX26" s="1">
        <f t="shared" si="3"/>
        <v>2.5287878998186566E-101</v>
      </c>
      <c r="AY26" s="1">
        <f t="shared" si="3"/>
        <v>1.7454700639244076</v>
      </c>
      <c r="AZ26" s="1">
        <f t="shared" si="3"/>
        <v>2.5287878998186566E-101</v>
      </c>
      <c r="BA26" s="1">
        <f t="shared" si="3"/>
        <v>2.5287878998186566E-101</v>
      </c>
      <c r="BB26" s="1">
        <f t="shared" si="3"/>
        <v>7.2428985932269274</v>
      </c>
      <c r="BC26" s="1">
        <f t="shared" si="3"/>
        <v>2.5287878998186566E-101</v>
      </c>
      <c r="BE26" s="2">
        <v>105</v>
      </c>
      <c r="BF26" s="1">
        <f t="shared" si="9"/>
        <v>2.5267569378104398E-101</v>
      </c>
      <c r="BG26" s="1">
        <f t="shared" si="4"/>
        <v>17.521184662091621</v>
      </c>
      <c r="BH26" s="1">
        <f t="shared" si="4"/>
        <v>2.5267569378104398E-101</v>
      </c>
      <c r="BI26" s="1">
        <f t="shared" si="4"/>
        <v>2.5267569378104398E-101</v>
      </c>
      <c r="BJ26" s="1">
        <f t="shared" si="4"/>
        <v>13.726615440663279</v>
      </c>
      <c r="BK26" s="1">
        <f t="shared" si="4"/>
        <v>2.5267569378104398E-101</v>
      </c>
      <c r="BL26" s="1">
        <f t="shared" si="4"/>
        <v>2.5267569378104398E-101</v>
      </c>
      <c r="BM26" s="1">
        <f t="shared" si="4"/>
        <v>10.460765506020206</v>
      </c>
      <c r="BN26" s="1">
        <f t="shared" si="4"/>
        <v>2.5267569378104398E-101</v>
      </c>
      <c r="BO26" s="1">
        <f t="shared" si="4"/>
        <v>2.5267569378104398E-101</v>
      </c>
      <c r="BP26" s="1">
        <f t="shared" si="4"/>
        <v>24.522427929517264</v>
      </c>
      <c r="BQ26" s="1">
        <f t="shared" si="4"/>
        <v>2.5267569378104398E-101</v>
      </c>
      <c r="BR26" s="1">
        <f t="shared" si="4"/>
        <v>2.5267569378104398E-101</v>
      </c>
      <c r="BS26" s="1">
        <f t="shared" si="4"/>
        <v>23.909113122950753</v>
      </c>
      <c r="BT26" s="1">
        <f t="shared" si="4"/>
        <v>2.5267569378104398E-101</v>
      </c>
      <c r="BU26" s="1">
        <f t="shared" si="4"/>
        <v>2.5267569378104398E-101</v>
      </c>
      <c r="BV26" s="1">
        <f t="shared" si="4"/>
        <v>5.053164853757095</v>
      </c>
      <c r="BW26" s="1">
        <f t="shared" si="5"/>
        <v>2.5267569378104398E-101</v>
      </c>
      <c r="BX26" s="1">
        <f t="shared" si="5"/>
        <v>2.5267569378104398E-101</v>
      </c>
      <c r="BY26" s="1">
        <f t="shared" si="5"/>
        <v>1.7440682131062493</v>
      </c>
      <c r="BZ26" s="1">
        <f t="shared" si="5"/>
        <v>2.5267569378104398E-101</v>
      </c>
      <c r="CA26" s="1">
        <f t="shared" si="5"/>
        <v>2.5267569378104398E-101</v>
      </c>
      <c r="CB26" s="1">
        <f t="shared" si="5"/>
        <v>7.2370815565852773</v>
      </c>
      <c r="CC26" s="1">
        <f t="shared" si="5"/>
        <v>2.5267569378104398E-101</v>
      </c>
    </row>
    <row r="27" spans="1:81">
      <c r="A27" s="18"/>
      <c r="B27" s="2">
        <v>120</v>
      </c>
      <c r="C27" s="1">
        <f t="shared" si="6"/>
        <v>1E-100</v>
      </c>
      <c r="D27" s="1">
        <f t="shared" si="1"/>
        <v>79.432823472428197</v>
      </c>
      <c r="E27" s="1">
        <f t="shared" si="1"/>
        <v>1E-100</v>
      </c>
      <c r="F27" s="1">
        <f t="shared" si="1"/>
        <v>1E-100</v>
      </c>
      <c r="G27" s="1">
        <f t="shared" si="1"/>
        <v>109.39563662720951</v>
      </c>
      <c r="H27" s="1">
        <f t="shared" si="1"/>
        <v>1E-100</v>
      </c>
      <c r="I27" s="1">
        <f t="shared" si="1"/>
        <v>1E-100</v>
      </c>
      <c r="J27" s="1">
        <f t="shared" si="1"/>
        <v>105.9253725177289</v>
      </c>
      <c r="K27" s="1">
        <f t="shared" si="1"/>
        <v>1E-100</v>
      </c>
      <c r="L27" s="1">
        <f t="shared" si="1"/>
        <v>1E-100</v>
      </c>
      <c r="M27" s="1">
        <f t="shared" si="1"/>
        <v>116.94993910198721</v>
      </c>
      <c r="N27" s="1">
        <f t="shared" si="1"/>
        <v>1E-100</v>
      </c>
      <c r="O27" s="1">
        <f t="shared" si="1"/>
        <v>1E-100</v>
      </c>
      <c r="P27" s="1">
        <f t="shared" si="1"/>
        <v>68.706844001423264</v>
      </c>
      <c r="Q27" s="1">
        <f t="shared" si="1"/>
        <v>1E-100</v>
      </c>
      <c r="R27" s="1">
        <f t="shared" si="1"/>
        <v>1E-100</v>
      </c>
      <c r="S27" s="1">
        <f t="shared" si="1"/>
        <v>17.782794100389236</v>
      </c>
      <c r="T27" s="1">
        <f t="shared" si="1"/>
        <v>1E-100</v>
      </c>
      <c r="U27" s="1">
        <f t="shared" si="1"/>
        <v>1E-100</v>
      </c>
      <c r="V27" s="1">
        <f t="shared" si="1"/>
        <v>8.2985076751442239</v>
      </c>
      <c r="W27" s="1">
        <f t="shared" si="1"/>
        <v>1E-100</v>
      </c>
      <c r="X27" s="1">
        <f t="shared" si="1"/>
        <v>1E-100</v>
      </c>
      <c r="Y27" s="1">
        <f t="shared" si="1"/>
        <v>18.365383433483466</v>
      </c>
      <c r="Z27" s="1">
        <f t="shared" si="1"/>
        <v>1E-100</v>
      </c>
      <c r="AB27">
        <f t="shared" si="7"/>
        <v>0.22672492052927723</v>
      </c>
      <c r="AC27">
        <v>0.22697302697302699</v>
      </c>
      <c r="AE27" s="2">
        <v>120</v>
      </c>
      <c r="AF27" s="1">
        <f t="shared" si="8"/>
        <v>2.2672492052927724E-101</v>
      </c>
      <c r="AG27" s="1">
        <f t="shared" si="2"/>
        <v>18.009400589202389</v>
      </c>
      <c r="AH27" s="1">
        <f t="shared" si="2"/>
        <v>2.2672492052927724E-101</v>
      </c>
      <c r="AI27" s="1">
        <f t="shared" si="2"/>
        <v>2.2672492052927724E-101</v>
      </c>
      <c r="AJ27" s="1">
        <f t="shared" si="2"/>
        <v>24.802717020553764</v>
      </c>
      <c r="AK27" s="1">
        <f t="shared" si="2"/>
        <v>2.2672492052927724E-101</v>
      </c>
      <c r="AL27" s="1">
        <f t="shared" si="2"/>
        <v>2.2672492052927724E-101</v>
      </c>
      <c r="AM27" s="1">
        <f t="shared" si="2"/>
        <v>24.015921666116171</v>
      </c>
      <c r="AN27" s="1">
        <f t="shared" si="2"/>
        <v>2.2672492052927724E-101</v>
      </c>
      <c r="AO27" s="1">
        <f t="shared" si="2"/>
        <v>2.2672492052927724E-101</v>
      </c>
      <c r="AP27" s="1">
        <f t="shared" si="2"/>
        <v>26.515465648801861</v>
      </c>
      <c r="AQ27" s="1">
        <f t="shared" si="2"/>
        <v>2.2672492052927724E-101</v>
      </c>
      <c r="AR27" s="1">
        <f t="shared" si="2"/>
        <v>2.2672492052927724E-101</v>
      </c>
      <c r="AS27" s="1">
        <f t="shared" si="2"/>
        <v>15.577553746040138</v>
      </c>
      <c r="AT27" s="1">
        <f t="shared" si="2"/>
        <v>2.2672492052927724E-101</v>
      </c>
      <c r="AU27" s="1">
        <f t="shared" si="2"/>
        <v>2.2672492052927724E-101</v>
      </c>
      <c r="AV27" s="1">
        <f t="shared" si="2"/>
        <v>4.0318025791992493</v>
      </c>
      <c r="AW27" s="1">
        <f t="shared" si="3"/>
        <v>2.2672492052927724E-101</v>
      </c>
      <c r="AX27" s="1">
        <f t="shared" si="3"/>
        <v>2.2672492052927724E-101</v>
      </c>
      <c r="AY27" s="1">
        <f t="shared" si="3"/>
        <v>1.8814784931586712</v>
      </c>
      <c r="AZ27" s="1">
        <f t="shared" si="3"/>
        <v>2.2672492052927724E-101</v>
      </c>
      <c r="BA27" s="1">
        <f t="shared" si="3"/>
        <v>2.2672492052927724E-101</v>
      </c>
      <c r="BB27" s="1">
        <f t="shared" si="3"/>
        <v>4.1638900994462436</v>
      </c>
      <c r="BC27" s="1">
        <f t="shared" si="3"/>
        <v>2.2672492052927724E-101</v>
      </c>
      <c r="BE27" s="2">
        <v>120</v>
      </c>
      <c r="BF27" s="1">
        <f t="shared" si="9"/>
        <v>2.26973026973027E-101</v>
      </c>
      <c r="BG27" s="1">
        <f t="shared" si="4"/>
        <v>18.029108384551137</v>
      </c>
      <c r="BH27" s="1">
        <f t="shared" si="4"/>
        <v>2.26973026973027E-101</v>
      </c>
      <c r="BI27" s="1">
        <f t="shared" si="4"/>
        <v>2.26973026973027E-101</v>
      </c>
      <c r="BJ27" s="1">
        <f t="shared" si="4"/>
        <v>24.829858782919082</v>
      </c>
      <c r="BK27" s="1">
        <f t="shared" si="4"/>
        <v>2.26973026973027E-101</v>
      </c>
      <c r="BL27" s="1">
        <f t="shared" si="4"/>
        <v>2.26973026973027E-101</v>
      </c>
      <c r="BM27" s="1">
        <f t="shared" si="4"/>
        <v>24.042202433594415</v>
      </c>
      <c r="BN27" s="1">
        <f t="shared" si="4"/>
        <v>2.26973026973027E-101</v>
      </c>
      <c r="BO27" s="1">
        <f t="shared" si="4"/>
        <v>2.26973026973027E-101</v>
      </c>
      <c r="BP27" s="1">
        <f t="shared" si="4"/>
        <v>26.544481682289206</v>
      </c>
      <c r="BQ27" s="1">
        <f t="shared" si="4"/>
        <v>2.26973026973027E-101</v>
      </c>
      <c r="BR27" s="1">
        <f t="shared" si="4"/>
        <v>2.26973026973027E-101</v>
      </c>
      <c r="BS27" s="1">
        <f t="shared" si="4"/>
        <v>15.5946003567666</v>
      </c>
      <c r="BT27" s="1">
        <f t="shared" si="4"/>
        <v>2.26973026973027E-101</v>
      </c>
      <c r="BU27" s="1">
        <f t="shared" si="4"/>
        <v>2.26973026973027E-101</v>
      </c>
      <c r="BV27" s="1">
        <f t="shared" si="4"/>
        <v>4.0362146050034315</v>
      </c>
      <c r="BW27" s="1">
        <f t="shared" si="5"/>
        <v>2.26973026973027E-101</v>
      </c>
      <c r="BX27" s="1">
        <f t="shared" si="5"/>
        <v>2.26973026973027E-101</v>
      </c>
      <c r="BY27" s="1">
        <f t="shared" si="5"/>
        <v>1.8835374063863815</v>
      </c>
      <c r="BZ27" s="1">
        <f t="shared" si="5"/>
        <v>2.26973026973027E-101</v>
      </c>
      <c r="CA27" s="1">
        <f t="shared" si="5"/>
        <v>2.26973026973027E-101</v>
      </c>
      <c r="CB27" s="1">
        <f t="shared" si="5"/>
        <v>4.1684466694180253</v>
      </c>
      <c r="CC27" s="1">
        <f t="shared" si="5"/>
        <v>2.26973026973027E-101</v>
      </c>
    </row>
    <row r="28" spans="1:81">
      <c r="A28" s="18"/>
      <c r="B28" s="2">
        <v>135</v>
      </c>
      <c r="C28" s="1">
        <f t="shared" si="6"/>
        <v>1E-100</v>
      </c>
      <c r="D28" s="1">
        <f t="shared" si="1"/>
        <v>52.239618899911996</v>
      </c>
      <c r="E28" s="1">
        <f t="shared" si="1"/>
        <v>1E-100</v>
      </c>
      <c r="F28" s="1">
        <f t="shared" si="1"/>
        <v>1E-100</v>
      </c>
      <c r="G28" s="1">
        <f t="shared" si="1"/>
        <v>107.39894123412446</v>
      </c>
      <c r="H28" s="1">
        <f t="shared" si="1"/>
        <v>1E-100</v>
      </c>
      <c r="I28" s="1">
        <f t="shared" si="1"/>
        <v>1E-100</v>
      </c>
      <c r="J28" s="1">
        <f t="shared" si="1"/>
        <v>125.89254117941677</v>
      </c>
      <c r="K28" s="1">
        <f t="shared" si="1"/>
        <v>1E-100</v>
      </c>
      <c r="L28" s="1">
        <f t="shared" si="1"/>
        <v>1E-100</v>
      </c>
      <c r="M28" s="1">
        <f t="shared" si="1"/>
        <v>96.82778562612495</v>
      </c>
      <c r="N28" s="1">
        <f t="shared" si="1"/>
        <v>1E-100</v>
      </c>
      <c r="O28" s="1">
        <f t="shared" si="1"/>
        <v>1E-100</v>
      </c>
      <c r="P28" s="1">
        <f t="shared" si="1"/>
        <v>36.897759857015039</v>
      </c>
      <c r="Q28" s="1">
        <f t="shared" si="1"/>
        <v>1E-100</v>
      </c>
      <c r="R28" s="1">
        <f t="shared" si="1"/>
        <v>1E-100</v>
      </c>
      <c r="S28" s="1">
        <f t="shared" si="1"/>
        <v>12.302687708123818</v>
      </c>
      <c r="T28" s="1">
        <f t="shared" si="1"/>
        <v>1E-100</v>
      </c>
      <c r="U28" s="1">
        <f t="shared" si="1"/>
        <v>1E-100</v>
      </c>
      <c r="V28" s="1">
        <f t="shared" si="1"/>
        <v>6.9183097091893675</v>
      </c>
      <c r="W28" s="1">
        <f t="shared" si="1"/>
        <v>1E-100</v>
      </c>
      <c r="X28" s="1">
        <f t="shared" si="1"/>
        <v>1E-100</v>
      </c>
      <c r="Y28" s="1">
        <f t="shared" si="1"/>
        <v>6.9662651411076872</v>
      </c>
      <c r="Z28" s="1">
        <f t="shared" si="1"/>
        <v>1E-100</v>
      </c>
      <c r="AB28">
        <f t="shared" si="7"/>
        <v>0.18512012242326525</v>
      </c>
      <c r="AC28">
        <v>0.184763384763385</v>
      </c>
      <c r="AE28" s="2">
        <v>135</v>
      </c>
      <c r="AF28" s="1">
        <f t="shared" si="8"/>
        <v>1.8512012242326526E-101</v>
      </c>
      <c r="AG28" s="1">
        <f t="shared" si="2"/>
        <v>9.6706046460964306</v>
      </c>
      <c r="AH28" s="1">
        <f t="shared" si="2"/>
        <v>1.8512012242326526E-101</v>
      </c>
      <c r="AI28" s="1">
        <f t="shared" si="2"/>
        <v>1.8512012242326526E-101</v>
      </c>
      <c r="AJ28" s="1">
        <f t="shared" si="2"/>
        <v>19.881705149390193</v>
      </c>
      <c r="AK28" s="1">
        <f t="shared" si="2"/>
        <v>1.8512012242326526E-101</v>
      </c>
      <c r="AL28" s="1">
        <f t="shared" si="2"/>
        <v>1.8512012242326526E-101</v>
      </c>
      <c r="AM28" s="1">
        <f t="shared" si="2"/>
        <v>23.305242635309593</v>
      </c>
      <c r="AN28" s="1">
        <f t="shared" si="2"/>
        <v>1.8512012242326526E-101</v>
      </c>
      <c r="AO28" s="1">
        <f t="shared" si="2"/>
        <v>1.8512012242326526E-101</v>
      </c>
      <c r="AP28" s="1">
        <f t="shared" si="2"/>
        <v>17.924771529081934</v>
      </c>
      <c r="AQ28" s="1">
        <f t="shared" si="2"/>
        <v>1.8512012242326526E-101</v>
      </c>
      <c r="AR28" s="1">
        <f t="shared" si="2"/>
        <v>1.8512012242326526E-101</v>
      </c>
      <c r="AS28" s="1">
        <f t="shared" si="2"/>
        <v>6.8305178218748663</v>
      </c>
      <c r="AT28" s="1">
        <f t="shared" si="2"/>
        <v>1.8512012242326526E-101</v>
      </c>
      <c r="AU28" s="1">
        <f t="shared" si="2"/>
        <v>1.8512012242326526E-101</v>
      </c>
      <c r="AV28" s="1">
        <f t="shared" si="2"/>
        <v>2.277475054663082</v>
      </c>
      <c r="AW28" s="1">
        <f t="shared" si="3"/>
        <v>1.8512012242326526E-101</v>
      </c>
      <c r="AX28" s="1">
        <f t="shared" si="3"/>
        <v>1.8512012242326526E-101</v>
      </c>
      <c r="AY28" s="1">
        <f t="shared" si="3"/>
        <v>1.2807183403272004</v>
      </c>
      <c r="AZ28" s="1">
        <f t="shared" si="3"/>
        <v>1.8512012242326526E-101</v>
      </c>
      <c r="BA28" s="1">
        <f t="shared" si="3"/>
        <v>1.8512012242326526E-101</v>
      </c>
      <c r="BB28" s="1">
        <f t="shared" si="3"/>
        <v>1.2895958557547802</v>
      </c>
      <c r="BC28" s="1">
        <f t="shared" si="3"/>
        <v>1.8512012242326526E-101</v>
      </c>
      <c r="BE28" s="2">
        <v>135</v>
      </c>
      <c r="BF28" s="1">
        <f t="shared" si="9"/>
        <v>1.8476338476338499E-101</v>
      </c>
      <c r="BG28" s="1">
        <f t="shared" si="4"/>
        <v>9.6519688066970382</v>
      </c>
      <c r="BH28" s="1">
        <f t="shared" si="4"/>
        <v>1.8476338476338499E-101</v>
      </c>
      <c r="BI28" s="1">
        <f t="shared" si="4"/>
        <v>1.8476338476338499E-101</v>
      </c>
      <c r="BJ28" s="1">
        <f t="shared" si="4"/>
        <v>19.843391902420713</v>
      </c>
      <c r="BK28" s="1">
        <f t="shared" si="4"/>
        <v>1.8476338476338499E-101</v>
      </c>
      <c r="BL28" s="1">
        <f t="shared" si="4"/>
        <v>1.8476338476338499E-101</v>
      </c>
      <c r="BM28" s="1">
        <f t="shared" si="4"/>
        <v>23.260332024772872</v>
      </c>
      <c r="BN28" s="1">
        <f t="shared" si="4"/>
        <v>1.8476338476338499E-101</v>
      </c>
      <c r="BO28" s="1">
        <f t="shared" si="4"/>
        <v>1.8476338476338499E-101</v>
      </c>
      <c r="BP28" s="1">
        <f t="shared" si="4"/>
        <v>17.890229411426283</v>
      </c>
      <c r="BQ28" s="1">
        <f t="shared" si="4"/>
        <v>1.8476338476338499E-101</v>
      </c>
      <c r="BR28" s="1">
        <f t="shared" si="4"/>
        <v>1.8476338476338499E-101</v>
      </c>
      <c r="BS28" s="1">
        <f t="shared" si="4"/>
        <v>6.817355001368651</v>
      </c>
      <c r="BT28" s="1">
        <f t="shared" si="4"/>
        <v>1.8476338476338499E-101</v>
      </c>
      <c r="BU28" s="1">
        <f t="shared" si="4"/>
        <v>1.8476338476338499E-101</v>
      </c>
      <c r="BV28" s="1">
        <f t="shared" si="4"/>
        <v>2.2730862226398481</v>
      </c>
      <c r="BW28" s="1">
        <f t="shared" si="5"/>
        <v>1.8476338476338499E-101</v>
      </c>
      <c r="BX28" s="1">
        <f t="shared" si="5"/>
        <v>1.8476338476338499E-101</v>
      </c>
      <c r="BY28" s="1">
        <f t="shared" si="5"/>
        <v>1.2782503187112173</v>
      </c>
      <c r="BZ28" s="1">
        <f t="shared" si="5"/>
        <v>1.8476338476338499E-101</v>
      </c>
      <c r="CA28" s="1">
        <f t="shared" si="5"/>
        <v>1.8476338476338499E-101</v>
      </c>
      <c r="CB28" s="1">
        <f t="shared" si="5"/>
        <v>1.2871107266302362</v>
      </c>
      <c r="CC28" s="1">
        <f t="shared" si="5"/>
        <v>1.8476338476338499E-101</v>
      </c>
    </row>
    <row r="29" spans="1:81">
      <c r="A29" s="18"/>
      <c r="B29" s="2">
        <v>150</v>
      </c>
      <c r="C29" s="1">
        <f t="shared" si="6"/>
        <v>1E-100</v>
      </c>
      <c r="D29" s="1">
        <f t="shared" si="1"/>
        <v>22.803420720004198</v>
      </c>
      <c r="E29" s="1">
        <f t="shared" si="1"/>
        <v>1E-100</v>
      </c>
      <c r="F29" s="1">
        <f t="shared" si="1"/>
        <v>1E-100</v>
      </c>
      <c r="G29" s="1">
        <f t="shared" si="1"/>
        <v>58.076441752131217</v>
      </c>
      <c r="H29" s="1">
        <f t="shared" si="1"/>
        <v>1E-100</v>
      </c>
      <c r="I29" s="1">
        <f t="shared" si="1"/>
        <v>1E-100</v>
      </c>
      <c r="J29" s="1">
        <f t="shared" si="1"/>
        <v>68.865229634427592</v>
      </c>
      <c r="K29" s="1">
        <f t="shared" si="1"/>
        <v>1E-100</v>
      </c>
      <c r="L29" s="1">
        <f t="shared" si="1"/>
        <v>1E-100</v>
      </c>
      <c r="M29" s="1">
        <f t="shared" si="1"/>
        <v>47.533522594280555</v>
      </c>
      <c r="N29" s="1">
        <f t="shared" si="1"/>
        <v>1E-100</v>
      </c>
      <c r="O29" s="1">
        <f t="shared" si="1"/>
        <v>1E-100</v>
      </c>
      <c r="P29" s="1">
        <f t="shared" si="1"/>
        <v>16.218100973589298</v>
      </c>
      <c r="Q29" s="1">
        <f t="shared" si="1"/>
        <v>1E-100</v>
      </c>
      <c r="R29" s="1">
        <f t="shared" si="1"/>
        <v>1E-100</v>
      </c>
      <c r="S29" s="1">
        <f t="shared" si="1"/>
        <v>6.0394862937637974</v>
      </c>
      <c r="T29" s="1">
        <f t="shared" si="1"/>
        <v>1E-100</v>
      </c>
      <c r="U29" s="1">
        <f t="shared" si="1"/>
        <v>1E-100</v>
      </c>
      <c r="V29" s="1">
        <f t="shared" si="1"/>
        <v>2.7227013080779128</v>
      </c>
      <c r="W29" s="1">
        <f t="shared" si="1"/>
        <v>1E-100</v>
      </c>
      <c r="X29" s="1">
        <f t="shared" si="1"/>
        <v>1E-100</v>
      </c>
      <c r="Y29" s="1">
        <f t="shared" si="1"/>
        <v>3.4833731503601189</v>
      </c>
      <c r="Z29" s="1">
        <f t="shared" si="1"/>
        <v>1E-100</v>
      </c>
      <c r="AB29">
        <f t="shared" si="7"/>
        <v>0.13089969389957468</v>
      </c>
      <c r="AC29">
        <v>0.13154253154253201</v>
      </c>
      <c r="AE29" s="2">
        <v>150</v>
      </c>
      <c r="AF29" s="1">
        <f t="shared" si="8"/>
        <v>1.3089969389957467E-101</v>
      </c>
      <c r="AG29" s="1">
        <f t="shared" si="2"/>
        <v>2.9849607921117682</v>
      </c>
      <c r="AH29" s="1">
        <f t="shared" si="2"/>
        <v>1.3089969389957467E-101</v>
      </c>
      <c r="AI29" s="1">
        <f t="shared" si="2"/>
        <v>1.3089969389957467E-101</v>
      </c>
      <c r="AJ29" s="1">
        <f t="shared" si="2"/>
        <v>7.6021884481304545</v>
      </c>
      <c r="AK29" s="1">
        <f t="shared" si="2"/>
        <v>1.3089969389957467E-101</v>
      </c>
      <c r="AL29" s="1">
        <f t="shared" si="2"/>
        <v>1.3089969389957467E-101</v>
      </c>
      <c r="AM29" s="1">
        <f t="shared" si="2"/>
        <v>9.0144374794704909</v>
      </c>
      <c r="AN29" s="1">
        <f t="shared" si="2"/>
        <v>1.3089969389957467E-101</v>
      </c>
      <c r="AO29" s="1">
        <f t="shared" si="2"/>
        <v>1.3089969389957467E-101</v>
      </c>
      <c r="AP29" s="1">
        <f t="shared" si="2"/>
        <v>6.2221235575598417</v>
      </c>
      <c r="AQ29" s="1">
        <f t="shared" si="2"/>
        <v>1.3089969389957467E-101</v>
      </c>
      <c r="AR29" s="1">
        <f t="shared" si="2"/>
        <v>1.3089969389957467E-101</v>
      </c>
      <c r="AS29" s="1">
        <f t="shared" si="2"/>
        <v>2.1229444530752333</v>
      </c>
      <c r="AT29" s="1">
        <f t="shared" si="2"/>
        <v>1.3089969389957467E-101</v>
      </c>
      <c r="AU29" s="1">
        <f t="shared" si="2"/>
        <v>1.3089969389957467E-101</v>
      </c>
      <c r="AV29" s="1">
        <f t="shared" si="2"/>
        <v>0.79056690716435785</v>
      </c>
      <c r="AW29" s="1">
        <f t="shared" si="3"/>
        <v>1.3089969389957467E-101</v>
      </c>
      <c r="AX29" s="1">
        <f t="shared" si="3"/>
        <v>1.3089969389957467E-101</v>
      </c>
      <c r="AY29" s="1">
        <f t="shared" si="3"/>
        <v>0.35640076780737034</v>
      </c>
      <c r="AZ29" s="1">
        <f t="shared" si="3"/>
        <v>1.3089969389957467E-101</v>
      </c>
      <c r="BA29" s="1">
        <f t="shared" si="3"/>
        <v>1.3089969389957467E-101</v>
      </c>
      <c r="BB29" s="1">
        <f t="shared" si="3"/>
        <v>0.45597247912013666</v>
      </c>
      <c r="BC29" s="1">
        <f t="shared" si="3"/>
        <v>1.3089969389957467E-101</v>
      </c>
      <c r="BE29" s="2">
        <v>150</v>
      </c>
      <c r="BF29" s="1">
        <f t="shared" si="9"/>
        <v>1.3154253154253201E-101</v>
      </c>
      <c r="BG29" s="1">
        <f t="shared" si="4"/>
        <v>2.9996196893387803</v>
      </c>
      <c r="BH29" s="1">
        <f t="shared" si="4"/>
        <v>1.3154253154253201E-101</v>
      </c>
      <c r="BI29" s="1">
        <f t="shared" si="4"/>
        <v>1.3154253154253201E-101</v>
      </c>
      <c r="BJ29" s="1">
        <f t="shared" si="4"/>
        <v>7.6395221710577434</v>
      </c>
      <c r="BK29" s="1">
        <f t="shared" si="4"/>
        <v>1.3154253154253201E-101</v>
      </c>
      <c r="BL29" s="1">
        <f t="shared" si="4"/>
        <v>1.3154253154253201E-101</v>
      </c>
      <c r="BM29" s="1">
        <f t="shared" si="4"/>
        <v>9.0587066413704012</v>
      </c>
      <c r="BN29" s="1">
        <f t="shared" si="4"/>
        <v>1.3154253154253201E-101</v>
      </c>
      <c r="BO29" s="1">
        <f t="shared" si="4"/>
        <v>1.3154253154253201E-101</v>
      </c>
      <c r="BP29" s="1">
        <f t="shared" si="4"/>
        <v>6.2526798951858078</v>
      </c>
      <c r="BQ29" s="1">
        <f t="shared" si="4"/>
        <v>1.3154253154253201E-101</v>
      </c>
      <c r="BR29" s="1">
        <f t="shared" si="4"/>
        <v>1.3154253154253201E-101</v>
      </c>
      <c r="BS29" s="1">
        <f t="shared" si="4"/>
        <v>2.1333700588783393</v>
      </c>
      <c r="BT29" s="1">
        <f t="shared" si="4"/>
        <v>1.3154253154253201E-101</v>
      </c>
      <c r="BU29" s="1">
        <f t="shared" si="4"/>
        <v>1.3154253154253201E-101</v>
      </c>
      <c r="BV29" s="1">
        <f t="shared" si="4"/>
        <v>0.79444931629811411</v>
      </c>
      <c r="BW29" s="1">
        <f t="shared" si="5"/>
        <v>1.3154253154253201E-101</v>
      </c>
      <c r="BX29" s="1">
        <f t="shared" si="5"/>
        <v>1.3154253154253201E-101</v>
      </c>
      <c r="BY29" s="1">
        <f t="shared" si="5"/>
        <v>0.358151022698732</v>
      </c>
      <c r="BZ29" s="1">
        <f t="shared" si="5"/>
        <v>1.3154253154253201E-101</v>
      </c>
      <c r="CA29" s="1">
        <f t="shared" si="5"/>
        <v>1.3154253154253201E-101</v>
      </c>
      <c r="CB29" s="1">
        <f t="shared" si="5"/>
        <v>0.45821172250565501</v>
      </c>
      <c r="CC29" s="1">
        <f t="shared" si="5"/>
        <v>1.3154253154253201E-101</v>
      </c>
    </row>
    <row r="30" spans="1:81">
      <c r="A30" s="18"/>
      <c r="B30" s="2">
        <v>165</v>
      </c>
      <c r="C30" s="1">
        <f t="shared" si="6"/>
        <v>1E-100</v>
      </c>
      <c r="D30" s="1">
        <f t="shared" si="1"/>
        <v>9.0991327263225195</v>
      </c>
      <c r="E30" s="1">
        <f t="shared" si="1"/>
        <v>1E-100</v>
      </c>
      <c r="F30" s="1">
        <f t="shared" si="1"/>
        <v>1E-100</v>
      </c>
      <c r="G30" s="1">
        <f t="shared" si="1"/>
        <v>16.255487557504836</v>
      </c>
      <c r="H30" s="1">
        <f t="shared" si="1"/>
        <v>1E-100</v>
      </c>
      <c r="I30" s="1">
        <f t="shared" si="1"/>
        <v>1E-100</v>
      </c>
      <c r="J30" s="1">
        <f t="shared" si="1"/>
        <v>19.906733389871871</v>
      </c>
      <c r="K30" s="1">
        <f t="shared" si="1"/>
        <v>1E-100</v>
      </c>
      <c r="L30" s="1">
        <f t="shared" si="1"/>
        <v>1E-100</v>
      </c>
      <c r="M30" s="1">
        <f t="shared" si="1"/>
        <v>16.634126503701705</v>
      </c>
      <c r="N30" s="1">
        <f t="shared" si="1"/>
        <v>1E-100</v>
      </c>
      <c r="O30" s="1">
        <f t="shared" si="1"/>
        <v>1E-100</v>
      </c>
      <c r="P30" s="1">
        <f t="shared" si="1"/>
        <v>10.139113857366798</v>
      </c>
      <c r="Q30" s="1">
        <f t="shared" si="1"/>
        <v>1E-100</v>
      </c>
      <c r="R30" s="1">
        <f t="shared" si="1"/>
        <v>1E-100</v>
      </c>
      <c r="S30" s="1">
        <f t="shared" si="1"/>
        <v>5.0003453497697867</v>
      </c>
      <c r="T30" s="1">
        <f t="shared" si="1"/>
        <v>1E-100</v>
      </c>
      <c r="U30" s="1">
        <f t="shared" ref="D30:Z31" si="10">IF(U14="",10^-100,10^(U14/10))</f>
        <v>1E-100</v>
      </c>
      <c r="V30" s="1">
        <f t="shared" si="10"/>
        <v>3.4914031547858615</v>
      </c>
      <c r="W30" s="1">
        <f t="shared" si="10"/>
        <v>1E-100</v>
      </c>
      <c r="X30" s="1">
        <f t="shared" si="10"/>
        <v>1E-100</v>
      </c>
      <c r="Y30" s="1">
        <f t="shared" si="10"/>
        <v>5.5847019473683082</v>
      </c>
      <c r="Z30" s="1">
        <f t="shared" si="10"/>
        <v>1E-100</v>
      </c>
      <c r="AB30">
        <f t="shared" si="7"/>
        <v>6.7758667558600438E-2</v>
      </c>
      <c r="AC30">
        <v>6.6057424952074006E-2</v>
      </c>
      <c r="AE30" s="2">
        <v>165</v>
      </c>
      <c r="AF30" s="1">
        <f t="shared" si="8"/>
        <v>6.775866755860044E-102</v>
      </c>
      <c r="AG30" s="1">
        <f t="shared" si="2"/>
        <v>0.61654510947446928</v>
      </c>
      <c r="AH30" s="1">
        <f t="shared" si="2"/>
        <v>6.775866755860044E-102</v>
      </c>
      <c r="AI30" s="1">
        <f t="shared" si="2"/>
        <v>6.775866755860044E-102</v>
      </c>
      <c r="AJ30" s="1">
        <f t="shared" si="2"/>
        <v>1.1014501774119361</v>
      </c>
      <c r="AK30" s="1">
        <f t="shared" si="2"/>
        <v>6.775866755860044E-102</v>
      </c>
      <c r="AL30" s="1">
        <f t="shared" si="2"/>
        <v>6.775866755860044E-102</v>
      </c>
      <c r="AM30" s="1">
        <f t="shared" si="2"/>
        <v>1.3488537299420194</v>
      </c>
      <c r="AN30" s="1">
        <f t="shared" si="2"/>
        <v>6.775866755860044E-102</v>
      </c>
      <c r="AO30" s="1">
        <f t="shared" si="2"/>
        <v>6.775866755860044E-102</v>
      </c>
      <c r="AP30" s="1">
        <f t="shared" si="2"/>
        <v>1.1271062478920284</v>
      </c>
      <c r="AQ30" s="1">
        <f t="shared" si="2"/>
        <v>6.775866755860044E-102</v>
      </c>
      <c r="AR30" s="1">
        <f t="shared" si="2"/>
        <v>6.775866755860044E-102</v>
      </c>
      <c r="AS30" s="1">
        <f t="shared" si="2"/>
        <v>0.68701284520011585</v>
      </c>
      <c r="AT30" s="1">
        <f t="shared" si="2"/>
        <v>6.775866755860044E-102</v>
      </c>
      <c r="AU30" s="1">
        <f t="shared" si="2"/>
        <v>6.775866755860044E-102</v>
      </c>
      <c r="AV30" s="1">
        <f t="shared" si="2"/>
        <v>0.3388167382332446</v>
      </c>
      <c r="AW30" s="1">
        <f t="shared" si="3"/>
        <v>6.775866755860044E-102</v>
      </c>
      <c r="AX30" s="1">
        <f t="shared" si="3"/>
        <v>6.775866755860044E-102</v>
      </c>
      <c r="AY30" s="1">
        <f t="shared" si="3"/>
        <v>0.23657282567818397</v>
      </c>
      <c r="AZ30" s="1">
        <f t="shared" si="3"/>
        <v>6.775866755860044E-102</v>
      </c>
      <c r="BA30" s="1">
        <f t="shared" si="3"/>
        <v>6.775866755860044E-102</v>
      </c>
      <c r="BB30" s="1">
        <f t="shared" si="3"/>
        <v>0.37841196266559768</v>
      </c>
      <c r="BC30" s="1">
        <f t="shared" si="3"/>
        <v>6.775866755860044E-102</v>
      </c>
      <c r="BE30" s="2">
        <v>165</v>
      </c>
      <c r="BF30" s="1">
        <f t="shared" si="9"/>
        <v>6.605742495207401E-102</v>
      </c>
      <c r="BG30" s="1">
        <f t="shared" si="4"/>
        <v>0.60106527719801039</v>
      </c>
      <c r="BH30" s="1">
        <f t="shared" si="4"/>
        <v>6.605742495207401E-102</v>
      </c>
      <c r="BI30" s="1">
        <f t="shared" si="4"/>
        <v>6.605742495207401E-102</v>
      </c>
      <c r="BJ30" s="1">
        <f t="shared" si="4"/>
        <v>1.0737956493892484</v>
      </c>
      <c r="BK30" s="1">
        <f t="shared" si="4"/>
        <v>6.605742495207401E-102</v>
      </c>
      <c r="BL30" s="1">
        <f t="shared" si="4"/>
        <v>6.605742495207401E-102</v>
      </c>
      <c r="BM30" s="1">
        <f t="shared" si="4"/>
        <v>1.3149875469424068</v>
      </c>
      <c r="BN30" s="1">
        <f t="shared" si="4"/>
        <v>6.605742495207401E-102</v>
      </c>
      <c r="BO30" s="1">
        <f t="shared" si="4"/>
        <v>6.605742495207401E-102</v>
      </c>
      <c r="BP30" s="1">
        <f t="shared" si="4"/>
        <v>1.0988075631615806</v>
      </c>
      <c r="BQ30" s="1">
        <f t="shared" si="4"/>
        <v>6.605742495207401E-102</v>
      </c>
      <c r="BR30" s="1">
        <f t="shared" si="4"/>
        <v>6.605742495207401E-102</v>
      </c>
      <c r="BS30" s="1">
        <f t="shared" si="4"/>
        <v>0.66976375271354083</v>
      </c>
      <c r="BT30" s="1">
        <f t="shared" si="4"/>
        <v>6.605742495207401E-102</v>
      </c>
      <c r="BU30" s="1">
        <f t="shared" si="4"/>
        <v>6.605742495207401E-102</v>
      </c>
      <c r="BV30" s="1">
        <f t="shared" si="4"/>
        <v>0.33030993767686995</v>
      </c>
      <c r="BW30" s="1">
        <f t="shared" si="5"/>
        <v>6.605742495207401E-102</v>
      </c>
      <c r="BX30" s="1">
        <f t="shared" si="5"/>
        <v>6.605742495207401E-102</v>
      </c>
      <c r="BY30" s="1">
        <f t="shared" si="5"/>
        <v>0.23063310187470148</v>
      </c>
      <c r="BZ30" s="1">
        <f t="shared" si="5"/>
        <v>6.605742495207401E-102</v>
      </c>
      <c r="CA30" s="1">
        <f t="shared" si="5"/>
        <v>6.605742495207401E-102</v>
      </c>
      <c r="CB30" s="1">
        <f t="shared" si="5"/>
        <v>0.36891102976798357</v>
      </c>
      <c r="CC30" s="1">
        <f t="shared" si="5"/>
        <v>6.605742495207401E-102</v>
      </c>
    </row>
    <row r="31" spans="1:81">
      <c r="A31" s="18"/>
      <c r="B31" s="2">
        <v>180</v>
      </c>
      <c r="C31" s="1">
        <f t="shared" si="6"/>
        <v>1E-100</v>
      </c>
      <c r="D31" s="1">
        <f t="shared" si="10"/>
        <v>1E-100</v>
      </c>
      <c r="E31" s="1">
        <f t="shared" si="10"/>
        <v>1E-100</v>
      </c>
      <c r="F31" s="1">
        <f t="shared" si="10"/>
        <v>1E-100</v>
      </c>
      <c r="G31" s="1">
        <f t="shared" si="10"/>
        <v>1E-100</v>
      </c>
      <c r="H31" s="1">
        <f t="shared" si="10"/>
        <v>1E-100</v>
      </c>
      <c r="I31" s="1">
        <f t="shared" si="10"/>
        <v>1E-100</v>
      </c>
      <c r="J31" s="1">
        <f t="shared" si="10"/>
        <v>1E-100</v>
      </c>
      <c r="K31" s="1">
        <f t="shared" si="10"/>
        <v>1E-100</v>
      </c>
      <c r="L31" s="1">
        <f t="shared" si="10"/>
        <v>1E-100</v>
      </c>
      <c r="M31" s="1">
        <f t="shared" si="10"/>
        <v>1E-100</v>
      </c>
      <c r="N31" s="1">
        <f t="shared" si="10"/>
        <v>1E-100</v>
      </c>
      <c r="O31" s="1">
        <f t="shared" si="10"/>
        <v>1E-100</v>
      </c>
      <c r="P31" s="1">
        <f t="shared" si="10"/>
        <v>1E-100</v>
      </c>
      <c r="Q31" s="1">
        <f t="shared" si="10"/>
        <v>1E-100</v>
      </c>
      <c r="R31" s="1">
        <f t="shared" si="10"/>
        <v>1E-100</v>
      </c>
      <c r="S31" s="1">
        <f t="shared" si="10"/>
        <v>1E-100</v>
      </c>
      <c r="T31" s="1">
        <f t="shared" si="10"/>
        <v>1E-100</v>
      </c>
      <c r="U31" s="1">
        <f t="shared" si="10"/>
        <v>1E-100</v>
      </c>
      <c r="V31" s="1">
        <f t="shared" si="10"/>
        <v>1E-100</v>
      </c>
      <c r="W31" s="1">
        <f t="shared" si="10"/>
        <v>1E-100</v>
      </c>
      <c r="X31" s="1">
        <f t="shared" si="10"/>
        <v>1E-100</v>
      </c>
      <c r="Y31" s="1">
        <f t="shared" si="10"/>
        <v>1E-100</v>
      </c>
      <c r="Z31" s="1">
        <f t="shared" si="10"/>
        <v>1E-100</v>
      </c>
      <c r="AB31">
        <f t="shared" si="7"/>
        <v>3.2074311545815052E-17</v>
      </c>
      <c r="AC31">
        <v>6.9930069930069999E-3</v>
      </c>
      <c r="AE31" s="2">
        <v>180</v>
      </c>
      <c r="AF31" s="1">
        <f t="shared" si="8"/>
        <v>3.2074311545815053E-117</v>
      </c>
      <c r="AG31" s="1">
        <f t="shared" si="2"/>
        <v>3.2074311545815053E-117</v>
      </c>
      <c r="AH31" s="1">
        <f t="shared" si="2"/>
        <v>3.2074311545815053E-117</v>
      </c>
      <c r="AI31" s="1">
        <f t="shared" si="2"/>
        <v>3.2074311545815053E-117</v>
      </c>
      <c r="AJ31" s="1">
        <f t="shared" si="2"/>
        <v>3.2074311545815053E-117</v>
      </c>
      <c r="AK31" s="1">
        <f t="shared" si="2"/>
        <v>3.2074311545815053E-117</v>
      </c>
      <c r="AL31" s="1">
        <f t="shared" si="2"/>
        <v>3.2074311545815053E-117</v>
      </c>
      <c r="AM31" s="1">
        <f t="shared" si="2"/>
        <v>3.2074311545815053E-117</v>
      </c>
      <c r="AN31" s="1">
        <f t="shared" si="2"/>
        <v>3.2074311545815053E-117</v>
      </c>
      <c r="AO31" s="1">
        <f t="shared" si="2"/>
        <v>3.2074311545815053E-117</v>
      </c>
      <c r="AP31" s="1">
        <f t="shared" si="2"/>
        <v>3.2074311545815053E-117</v>
      </c>
      <c r="AQ31" s="1">
        <f t="shared" si="2"/>
        <v>3.2074311545815053E-117</v>
      </c>
      <c r="AR31" s="1">
        <f t="shared" si="2"/>
        <v>3.2074311545815053E-117</v>
      </c>
      <c r="AS31" s="1">
        <f t="shared" si="2"/>
        <v>3.2074311545815053E-117</v>
      </c>
      <c r="AT31" s="1">
        <f t="shared" si="2"/>
        <v>3.2074311545815053E-117</v>
      </c>
      <c r="AU31" s="1">
        <f t="shared" si="2"/>
        <v>3.2074311545815053E-117</v>
      </c>
      <c r="AV31" s="1">
        <f t="shared" si="2"/>
        <v>3.2074311545815053E-117</v>
      </c>
      <c r="AW31" s="1">
        <f t="shared" si="3"/>
        <v>3.2074311545815053E-117</v>
      </c>
      <c r="AX31" s="1">
        <f t="shared" si="3"/>
        <v>3.2074311545815053E-117</v>
      </c>
      <c r="AY31" s="1">
        <f t="shared" si="3"/>
        <v>3.2074311545815053E-117</v>
      </c>
      <c r="AZ31" s="1">
        <f t="shared" si="3"/>
        <v>3.2074311545815053E-117</v>
      </c>
      <c r="BA31" s="1">
        <f t="shared" si="3"/>
        <v>3.2074311545815053E-117</v>
      </c>
      <c r="BB31" s="1">
        <f t="shared" si="3"/>
        <v>3.2074311545815053E-117</v>
      </c>
      <c r="BC31" s="1">
        <f t="shared" si="3"/>
        <v>3.2074311545815053E-117</v>
      </c>
      <c r="BE31" s="2">
        <v>180</v>
      </c>
      <c r="BF31" s="1">
        <f t="shared" si="9"/>
        <v>6.9930069930070005E-103</v>
      </c>
      <c r="BG31" s="1">
        <f t="shared" si="4"/>
        <v>6.9930069930070005E-103</v>
      </c>
      <c r="BH31" s="1">
        <f t="shared" si="4"/>
        <v>6.9930069930070005E-103</v>
      </c>
      <c r="BI31" s="1">
        <f t="shared" si="4"/>
        <v>6.9930069930070005E-103</v>
      </c>
      <c r="BJ31" s="1">
        <f t="shared" si="4"/>
        <v>6.9930069930070005E-103</v>
      </c>
      <c r="BK31" s="1">
        <f t="shared" si="4"/>
        <v>6.9930069930070005E-103</v>
      </c>
      <c r="BL31" s="1">
        <f t="shared" si="4"/>
        <v>6.9930069930070005E-103</v>
      </c>
      <c r="BM31" s="1">
        <f t="shared" si="4"/>
        <v>6.9930069930070005E-103</v>
      </c>
      <c r="BN31" s="1">
        <f t="shared" si="4"/>
        <v>6.9930069930070005E-103</v>
      </c>
      <c r="BO31" s="1">
        <f t="shared" si="4"/>
        <v>6.9930069930070005E-103</v>
      </c>
      <c r="BP31" s="1">
        <f t="shared" si="4"/>
        <v>6.9930069930070005E-103</v>
      </c>
      <c r="BQ31" s="1">
        <f t="shared" si="4"/>
        <v>6.9930069930070005E-103</v>
      </c>
      <c r="BR31" s="1">
        <f t="shared" si="4"/>
        <v>6.9930069930070005E-103</v>
      </c>
      <c r="BS31" s="1">
        <f t="shared" si="4"/>
        <v>6.9930069930070005E-103</v>
      </c>
      <c r="BT31" s="1">
        <f t="shared" si="4"/>
        <v>6.9930069930070005E-103</v>
      </c>
      <c r="BU31" s="1">
        <f t="shared" si="4"/>
        <v>6.9930069930070005E-103</v>
      </c>
      <c r="BV31" s="1">
        <f t="shared" si="4"/>
        <v>6.9930069930070005E-103</v>
      </c>
      <c r="BW31" s="1">
        <f t="shared" si="5"/>
        <v>6.9930069930070005E-103</v>
      </c>
      <c r="BX31" s="1">
        <f t="shared" si="5"/>
        <v>6.9930069930070005E-103</v>
      </c>
      <c r="BY31" s="1">
        <f t="shared" si="5"/>
        <v>6.9930069930070005E-103</v>
      </c>
      <c r="BZ31" s="1">
        <f t="shared" si="5"/>
        <v>6.9930069930070005E-103</v>
      </c>
      <c r="CA31" s="1">
        <f t="shared" si="5"/>
        <v>6.9930069930070005E-103</v>
      </c>
      <c r="CB31" s="1">
        <f t="shared" si="5"/>
        <v>6.9930069930070005E-103</v>
      </c>
      <c r="CC31" s="1">
        <f t="shared" si="5"/>
        <v>6.9930069930070005E-103</v>
      </c>
    </row>
    <row r="33" spans="2:6">
      <c r="B33" s="15" t="s">
        <v>24</v>
      </c>
      <c r="C33" s="5">
        <f>B4</f>
        <v>15</v>
      </c>
      <c r="E33" s="15" t="s">
        <v>26</v>
      </c>
      <c r="F33" s="3">
        <f>C33*PI()/180</f>
        <v>0.26179938779914941</v>
      </c>
    </row>
    <row r="34" spans="2:6">
      <c r="B34" s="15" t="s">
        <v>25</v>
      </c>
      <c r="C34">
        <v>45</v>
      </c>
      <c r="E34" s="15" t="s">
        <v>27</v>
      </c>
      <c r="F34" s="3">
        <f>C34*PI()/180</f>
        <v>0.78539816339744828</v>
      </c>
    </row>
    <row r="35" spans="2:6">
      <c r="B35" s="2" t="s">
        <v>11</v>
      </c>
    </row>
    <row r="36" spans="2:6">
      <c r="B36" t="s">
        <v>4</v>
      </c>
      <c r="C36" s="3">
        <f>SUM(AF19:BC31)*F34/(4*PI())</f>
        <v>69.963665797511865</v>
      </c>
    </row>
    <row r="37" spans="2:6">
      <c r="B37" t="s">
        <v>5</v>
      </c>
      <c r="C37" s="6">
        <f>10*LOG10(C36)</f>
        <v>18.448725565802597</v>
      </c>
    </row>
    <row r="39" spans="2:6">
      <c r="B39" s="2" t="s">
        <v>12</v>
      </c>
    </row>
    <row r="40" spans="2:6">
      <c r="B40" t="s">
        <v>4</v>
      </c>
      <c r="C40" s="3">
        <f>SUM(BF19:CC31)*F34/(4*PI())</f>
        <v>70.249050560862656</v>
      </c>
    </row>
    <row r="41" spans="2:6">
      <c r="B41" t="s">
        <v>5</v>
      </c>
      <c r="C41" s="6">
        <f>10*LOG10(C40)</f>
        <v>18.466404589833143</v>
      </c>
    </row>
  </sheetData>
  <mergeCells count="7">
    <mergeCell ref="AF17:BC17"/>
    <mergeCell ref="BF17:CC17"/>
    <mergeCell ref="A19:A31"/>
    <mergeCell ref="C1:Z1"/>
    <mergeCell ref="A3:A15"/>
    <mergeCell ref="C17:Z17"/>
    <mergeCell ref="AB17:AC1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EFAA4-BE57-43BD-B34A-07070CD9454E}">
  <dimension ref="A1:CC41"/>
  <sheetViews>
    <sheetView topLeftCell="A27" zoomScaleNormal="100" workbookViewId="0">
      <selection activeCell="AF3" sqref="AF3"/>
    </sheetView>
  </sheetViews>
  <sheetFormatPr defaultRowHeight="14.4"/>
  <cols>
    <col min="1" max="1" width="3.33203125" customWidth="1"/>
    <col min="2" max="2" width="14.33203125" bestFit="1" customWidth="1"/>
    <col min="3" max="26" width="9" customWidth="1"/>
  </cols>
  <sheetData>
    <row r="1" spans="1:32" ht="21">
      <c r="B1" s="4" t="s">
        <v>3</v>
      </c>
      <c r="C1" s="17" t="s">
        <v>1</v>
      </c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</row>
    <row r="2" spans="1:32" ht="57.6">
      <c r="C2" s="2">
        <v>0</v>
      </c>
      <c r="D2" s="2">
        <v>15</v>
      </c>
      <c r="E2" s="2">
        <v>30</v>
      </c>
      <c r="F2" s="2">
        <v>45</v>
      </c>
      <c r="G2" s="2">
        <v>60</v>
      </c>
      <c r="H2" s="2">
        <v>75</v>
      </c>
      <c r="I2" s="2">
        <v>90</v>
      </c>
      <c r="J2" s="2">
        <v>105</v>
      </c>
      <c r="K2" s="2">
        <v>120</v>
      </c>
      <c r="L2" s="2">
        <v>135</v>
      </c>
      <c r="M2" s="2">
        <v>150</v>
      </c>
      <c r="N2" s="2">
        <v>165</v>
      </c>
      <c r="O2" s="2">
        <v>180</v>
      </c>
      <c r="P2" s="2">
        <v>195</v>
      </c>
      <c r="Q2" s="2">
        <v>210</v>
      </c>
      <c r="R2" s="2">
        <v>225</v>
      </c>
      <c r="S2" s="2">
        <v>240</v>
      </c>
      <c r="T2" s="2">
        <v>255</v>
      </c>
      <c r="U2" s="2">
        <v>270</v>
      </c>
      <c r="V2" s="2">
        <v>285</v>
      </c>
      <c r="W2" s="2">
        <v>300</v>
      </c>
      <c r="X2" s="2">
        <v>315</v>
      </c>
      <c r="Y2" s="2">
        <v>330</v>
      </c>
      <c r="Z2" s="2">
        <v>345</v>
      </c>
      <c r="AA2" s="2">
        <v>360</v>
      </c>
      <c r="AC2" s="16" t="s">
        <v>30</v>
      </c>
      <c r="AD2" s="16" t="s">
        <v>31</v>
      </c>
    </row>
    <row r="3" spans="1:32">
      <c r="A3" s="18" t="s">
        <v>2</v>
      </c>
      <c r="B3" s="2">
        <v>0</v>
      </c>
      <c r="C3" s="9"/>
      <c r="D3" s="9"/>
      <c r="E3" s="9">
        <v>20.170000000000002</v>
      </c>
      <c r="F3" s="9"/>
      <c r="G3" s="9"/>
      <c r="H3" s="9">
        <v>20.170000000000002</v>
      </c>
      <c r="I3" s="9"/>
      <c r="J3" s="9"/>
      <c r="K3" s="9">
        <v>20.170000000000002</v>
      </c>
      <c r="L3" s="9"/>
      <c r="M3" s="9"/>
      <c r="N3" s="9">
        <v>20.170000000000002</v>
      </c>
      <c r="O3" s="9"/>
      <c r="P3" s="9"/>
      <c r="Q3" s="9">
        <v>20.170000000000002</v>
      </c>
      <c r="R3" s="9"/>
      <c r="S3" s="9"/>
      <c r="T3" s="9">
        <v>20.170000000000002</v>
      </c>
      <c r="U3" s="9"/>
      <c r="V3" s="9"/>
      <c r="W3" s="9">
        <v>20.170000000000002</v>
      </c>
      <c r="X3" s="9"/>
      <c r="Y3" s="9"/>
      <c r="Z3" s="9">
        <v>20.170000000000002</v>
      </c>
      <c r="AA3" s="10"/>
      <c r="AC3">
        <f>1</f>
        <v>1</v>
      </c>
      <c r="AD3">
        <f>SUM(AC3:AC15)</f>
        <v>89</v>
      </c>
      <c r="AF3" s="3"/>
    </row>
    <row r="4" spans="1:32">
      <c r="A4" s="18"/>
      <c r="B4" s="2">
        <v>15</v>
      </c>
      <c r="C4" s="9"/>
      <c r="D4" s="9"/>
      <c r="E4" s="9">
        <v>19.53</v>
      </c>
      <c r="F4" s="9"/>
      <c r="G4" s="9"/>
      <c r="H4" s="9">
        <v>16.29</v>
      </c>
      <c r="I4" s="9"/>
      <c r="J4" s="9"/>
      <c r="K4" s="9">
        <v>18.27</v>
      </c>
      <c r="L4" s="9"/>
      <c r="M4" s="9"/>
      <c r="N4" s="9">
        <v>20.67</v>
      </c>
      <c r="O4" s="9"/>
      <c r="P4" s="9"/>
      <c r="Q4" s="9">
        <v>21.53</v>
      </c>
      <c r="R4" s="9"/>
      <c r="S4" s="9"/>
      <c r="T4" s="9">
        <v>21.49</v>
      </c>
      <c r="U4" s="9"/>
      <c r="V4" s="9"/>
      <c r="W4" s="9">
        <v>21.61</v>
      </c>
      <c r="X4" s="9"/>
      <c r="Y4" s="9"/>
      <c r="Z4" s="9">
        <v>21.26</v>
      </c>
      <c r="AA4" s="10"/>
      <c r="AC4">
        <f>COUNTA(C4:AA4)</f>
        <v>8</v>
      </c>
    </row>
    <row r="5" spans="1:32">
      <c r="A5" s="18"/>
      <c r="B5" s="2">
        <v>30</v>
      </c>
      <c r="C5" s="9"/>
      <c r="D5" s="9"/>
      <c r="E5" s="9">
        <v>19.71</v>
      </c>
      <c r="F5" s="9"/>
      <c r="G5" s="9"/>
      <c r="H5" s="9">
        <v>11.53</v>
      </c>
      <c r="I5" s="9"/>
      <c r="J5" s="9"/>
      <c r="K5" s="9">
        <v>15.19</v>
      </c>
      <c r="L5" s="9"/>
      <c r="M5" s="9"/>
      <c r="N5" s="9">
        <v>21.41</v>
      </c>
      <c r="O5" s="9"/>
      <c r="P5" s="9"/>
      <c r="Q5" s="9">
        <v>22.06</v>
      </c>
      <c r="R5" s="9"/>
      <c r="S5" s="9"/>
      <c r="T5" s="9">
        <v>20.58</v>
      </c>
      <c r="U5" s="9"/>
      <c r="V5" s="9"/>
      <c r="W5" s="9">
        <v>20.65</v>
      </c>
      <c r="X5" s="9"/>
      <c r="Y5" s="9"/>
      <c r="Z5" s="9">
        <v>21.5</v>
      </c>
      <c r="AA5" s="10"/>
      <c r="AC5">
        <f t="shared" ref="AC5:AC15" si="0">COUNTA(C5:AA5)</f>
        <v>8</v>
      </c>
    </row>
    <row r="6" spans="1:32">
      <c r="A6" s="18"/>
      <c r="B6" s="2">
        <v>45</v>
      </c>
      <c r="C6" s="9"/>
      <c r="D6" s="9"/>
      <c r="E6" s="9">
        <v>20.72</v>
      </c>
      <c r="F6" s="9"/>
      <c r="G6" s="9"/>
      <c r="H6" s="9">
        <v>17.05</v>
      </c>
      <c r="I6" s="9"/>
      <c r="J6" s="9"/>
      <c r="K6" s="9">
        <v>18.420000000000002</v>
      </c>
      <c r="L6" s="9"/>
      <c r="M6" s="9"/>
      <c r="N6" s="9">
        <v>22.78</v>
      </c>
      <c r="O6" s="9"/>
      <c r="P6" s="9"/>
      <c r="Q6" s="9">
        <v>22.02</v>
      </c>
      <c r="R6" s="9"/>
      <c r="S6" s="9"/>
      <c r="T6" s="9">
        <v>18.22</v>
      </c>
      <c r="U6" s="9"/>
      <c r="V6" s="9"/>
      <c r="W6" s="9">
        <v>18.010000000000002</v>
      </c>
      <c r="X6" s="9"/>
      <c r="Y6" s="9"/>
      <c r="Z6" s="9">
        <v>20.63</v>
      </c>
      <c r="AA6" s="10"/>
      <c r="AC6">
        <f t="shared" si="0"/>
        <v>8</v>
      </c>
    </row>
    <row r="7" spans="1:32">
      <c r="A7" s="18"/>
      <c r="B7" s="2">
        <v>60</v>
      </c>
      <c r="C7" s="9"/>
      <c r="D7" s="9"/>
      <c r="E7" s="9">
        <v>20.99</v>
      </c>
      <c r="F7" s="9"/>
      <c r="G7" s="9"/>
      <c r="H7" s="9">
        <v>20.82</v>
      </c>
      <c r="I7" s="9"/>
      <c r="J7" s="9"/>
      <c r="K7" s="9">
        <v>21.46</v>
      </c>
      <c r="L7" s="9"/>
      <c r="M7" s="9"/>
      <c r="N7" s="9">
        <v>22.9</v>
      </c>
      <c r="O7" s="9"/>
      <c r="P7" s="9"/>
      <c r="Q7" s="9">
        <v>20.100000000000001</v>
      </c>
      <c r="R7" s="9"/>
      <c r="S7" s="9"/>
      <c r="T7" s="9">
        <v>16.32</v>
      </c>
      <c r="U7" s="9"/>
      <c r="V7" s="9"/>
      <c r="W7" s="9">
        <v>15.71</v>
      </c>
      <c r="X7" s="9"/>
      <c r="Y7" s="9"/>
      <c r="Z7" s="9">
        <v>18.14</v>
      </c>
      <c r="AA7" s="10"/>
      <c r="AC7">
        <f t="shared" si="0"/>
        <v>8</v>
      </c>
    </row>
    <row r="8" spans="1:32">
      <c r="A8" s="18"/>
      <c r="B8" s="2">
        <v>75</v>
      </c>
      <c r="C8" s="9"/>
      <c r="D8" s="9"/>
      <c r="E8" s="9">
        <v>19.079999999999998</v>
      </c>
      <c r="F8" s="9"/>
      <c r="G8" s="9"/>
      <c r="H8" s="9">
        <v>20.82</v>
      </c>
      <c r="I8" s="9"/>
      <c r="J8" s="9"/>
      <c r="K8" s="9">
        <v>21.72</v>
      </c>
      <c r="L8" s="9"/>
      <c r="M8" s="9"/>
      <c r="N8" s="9">
        <v>21.56</v>
      </c>
      <c r="O8" s="9"/>
      <c r="P8" s="9"/>
      <c r="Q8" s="9">
        <v>18.02</v>
      </c>
      <c r="R8" s="9"/>
      <c r="S8" s="9"/>
      <c r="T8" s="9">
        <v>16.309999999999999</v>
      </c>
      <c r="U8" s="9"/>
      <c r="V8" s="9"/>
      <c r="W8" s="9">
        <v>15.14</v>
      </c>
      <c r="X8" s="9"/>
      <c r="Y8" s="9"/>
      <c r="Z8" s="9">
        <v>14.69</v>
      </c>
      <c r="AA8" s="10"/>
      <c r="AC8">
        <f t="shared" si="0"/>
        <v>8</v>
      </c>
    </row>
    <row r="9" spans="1:32">
      <c r="A9" s="18"/>
      <c r="B9" s="2">
        <v>90</v>
      </c>
      <c r="C9" s="9"/>
      <c r="D9" s="9"/>
      <c r="E9" s="9">
        <v>16.28</v>
      </c>
      <c r="F9" s="9"/>
      <c r="G9" s="9"/>
      <c r="H9" s="9">
        <v>16.5</v>
      </c>
      <c r="I9" s="9"/>
      <c r="J9" s="9"/>
      <c r="K9" s="9">
        <v>18.22</v>
      </c>
      <c r="L9" s="9"/>
      <c r="M9" s="9"/>
      <c r="N9" s="9">
        <v>19.91</v>
      </c>
      <c r="O9" s="9"/>
      <c r="P9" s="9"/>
      <c r="Q9" s="9">
        <v>17.760000000000002</v>
      </c>
      <c r="R9" s="9"/>
      <c r="S9" s="9"/>
      <c r="T9" s="9">
        <v>14.12</v>
      </c>
      <c r="U9" s="9"/>
      <c r="V9" s="9"/>
      <c r="W9" s="9">
        <v>13.59</v>
      </c>
      <c r="X9" s="9"/>
      <c r="Y9" s="9"/>
      <c r="Z9" s="9">
        <v>15.07</v>
      </c>
      <c r="AA9" s="10"/>
      <c r="AC9">
        <f t="shared" si="0"/>
        <v>8</v>
      </c>
    </row>
    <row r="10" spans="1:32">
      <c r="A10" s="18"/>
      <c r="B10" s="2">
        <v>105</v>
      </c>
      <c r="C10" s="9"/>
      <c r="D10" s="9"/>
      <c r="E10" s="9">
        <v>18.510000000000002</v>
      </c>
      <c r="F10" s="9"/>
      <c r="G10" s="9"/>
      <c r="H10" s="9">
        <v>16.420000000000002</v>
      </c>
      <c r="I10" s="9"/>
      <c r="J10" s="9"/>
      <c r="K10" s="9">
        <v>17.260000000000002</v>
      </c>
      <c r="L10" s="9"/>
      <c r="M10" s="9"/>
      <c r="N10" s="9">
        <v>20.59</v>
      </c>
      <c r="O10" s="9"/>
      <c r="P10" s="9"/>
      <c r="Q10" s="9">
        <v>18.23</v>
      </c>
      <c r="R10" s="9"/>
      <c r="S10" s="9"/>
      <c r="T10" s="9">
        <v>9.91</v>
      </c>
      <c r="U10" s="9"/>
      <c r="V10" s="9"/>
      <c r="W10" s="9">
        <v>9.99</v>
      </c>
      <c r="X10" s="9"/>
      <c r="Y10" s="9"/>
      <c r="Z10" s="9">
        <v>16.420000000000002</v>
      </c>
      <c r="AA10" s="10"/>
      <c r="AC10">
        <f t="shared" si="0"/>
        <v>8</v>
      </c>
    </row>
    <row r="11" spans="1:32">
      <c r="A11" s="18"/>
      <c r="B11" s="2">
        <v>120</v>
      </c>
      <c r="C11" s="9"/>
      <c r="D11" s="9"/>
      <c r="E11" s="9">
        <v>19.77</v>
      </c>
      <c r="F11" s="9"/>
      <c r="G11" s="9"/>
      <c r="H11" s="9">
        <v>20.350000000000001</v>
      </c>
      <c r="I11" s="9"/>
      <c r="J11" s="9"/>
      <c r="K11" s="9">
        <v>20.51</v>
      </c>
      <c r="L11" s="9"/>
      <c r="M11" s="9"/>
      <c r="N11" s="9">
        <v>20.43</v>
      </c>
      <c r="O11" s="9"/>
      <c r="P11" s="9"/>
      <c r="Q11" s="9">
        <v>16.61</v>
      </c>
      <c r="R11" s="9"/>
      <c r="S11" s="9"/>
      <c r="T11" s="9">
        <v>10.87</v>
      </c>
      <c r="U11" s="9"/>
      <c r="V11" s="9"/>
      <c r="W11" s="9">
        <v>9.09</v>
      </c>
      <c r="X11" s="9"/>
      <c r="Y11" s="9"/>
      <c r="Z11" s="9">
        <v>15.33</v>
      </c>
      <c r="AA11" s="10"/>
      <c r="AC11">
        <f t="shared" si="0"/>
        <v>8</v>
      </c>
    </row>
    <row r="12" spans="1:32">
      <c r="A12" s="18"/>
      <c r="B12" s="2">
        <v>135</v>
      </c>
      <c r="C12" s="9"/>
      <c r="D12" s="9"/>
      <c r="E12" s="9">
        <v>18.61</v>
      </c>
      <c r="F12" s="9"/>
      <c r="G12" s="9"/>
      <c r="H12" s="9">
        <v>20.83</v>
      </c>
      <c r="I12" s="9"/>
      <c r="J12" s="9"/>
      <c r="K12" s="9">
        <v>20.92</v>
      </c>
      <c r="L12" s="9"/>
      <c r="M12" s="9"/>
      <c r="N12" s="9">
        <v>18.79</v>
      </c>
      <c r="O12" s="9"/>
      <c r="P12" s="9"/>
      <c r="Q12" s="9">
        <v>13.76</v>
      </c>
      <c r="R12" s="9"/>
      <c r="S12" s="9"/>
      <c r="T12" s="9">
        <v>10.27</v>
      </c>
      <c r="U12" s="9"/>
      <c r="V12" s="9"/>
      <c r="W12" s="9">
        <v>6.87</v>
      </c>
      <c r="X12" s="9"/>
      <c r="Y12" s="9"/>
      <c r="Z12" s="9">
        <v>12.04</v>
      </c>
      <c r="AA12" s="10"/>
      <c r="AC12">
        <f t="shared" si="0"/>
        <v>8</v>
      </c>
    </row>
    <row r="13" spans="1:32">
      <c r="A13" s="18"/>
      <c r="B13" s="2">
        <v>150</v>
      </c>
      <c r="C13" s="9"/>
      <c r="D13" s="9"/>
      <c r="E13" s="9">
        <v>15.27</v>
      </c>
      <c r="F13" s="9"/>
      <c r="G13" s="9"/>
      <c r="H13" s="9">
        <v>18.2</v>
      </c>
      <c r="I13" s="9"/>
      <c r="J13" s="9"/>
      <c r="K13" s="9">
        <v>18.09</v>
      </c>
      <c r="L13" s="9"/>
      <c r="M13" s="9"/>
      <c r="N13" s="9">
        <v>15.56</v>
      </c>
      <c r="O13" s="9"/>
      <c r="P13" s="9"/>
      <c r="Q13" s="9">
        <v>10.31</v>
      </c>
      <c r="R13" s="9"/>
      <c r="S13" s="9"/>
      <c r="T13" s="9">
        <v>6.83</v>
      </c>
      <c r="U13" s="9"/>
      <c r="V13" s="9"/>
      <c r="W13" s="9">
        <v>3.17</v>
      </c>
      <c r="X13" s="9"/>
      <c r="Y13" s="9"/>
      <c r="Z13" s="9">
        <v>8.74</v>
      </c>
      <c r="AA13" s="10"/>
      <c r="AC13">
        <f t="shared" si="0"/>
        <v>8</v>
      </c>
    </row>
    <row r="14" spans="1:32">
      <c r="A14" s="18"/>
      <c r="B14" s="2">
        <v>165</v>
      </c>
      <c r="C14" s="9"/>
      <c r="D14" s="9"/>
      <c r="E14" s="9">
        <v>10.210000000000001</v>
      </c>
      <c r="F14" s="9"/>
      <c r="G14" s="9"/>
      <c r="H14" s="9">
        <v>12.78</v>
      </c>
      <c r="I14" s="9"/>
      <c r="J14" s="9"/>
      <c r="K14" s="9">
        <v>13.24</v>
      </c>
      <c r="L14" s="9"/>
      <c r="M14" s="9"/>
      <c r="N14" s="9">
        <v>11.48</v>
      </c>
      <c r="O14" s="9"/>
      <c r="P14" s="9"/>
      <c r="Q14" s="9">
        <v>9.35</v>
      </c>
      <c r="R14" s="9"/>
      <c r="S14" s="9"/>
      <c r="T14" s="9">
        <v>5.96</v>
      </c>
      <c r="U14" s="9"/>
      <c r="V14" s="9"/>
      <c r="W14" s="9">
        <v>4.3499999999999996</v>
      </c>
      <c r="X14" s="9"/>
      <c r="Y14" s="9"/>
      <c r="Z14" s="9">
        <v>8.42</v>
      </c>
      <c r="AA14" s="10"/>
      <c r="AC14">
        <f t="shared" si="0"/>
        <v>8</v>
      </c>
    </row>
    <row r="15" spans="1:32">
      <c r="A15" s="18"/>
      <c r="B15" s="2">
        <v>180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10"/>
      <c r="AC15">
        <f t="shared" si="0"/>
        <v>0</v>
      </c>
    </row>
    <row r="16" spans="1:32">
      <c r="C16" s="14">
        <v>0</v>
      </c>
      <c r="D16" s="14">
        <v>1</v>
      </c>
      <c r="E16" s="14">
        <v>2</v>
      </c>
      <c r="F16" s="14">
        <v>3</v>
      </c>
      <c r="G16" s="14">
        <v>4</v>
      </c>
      <c r="H16" s="14">
        <v>5</v>
      </c>
      <c r="I16" s="14">
        <v>6</v>
      </c>
      <c r="J16" s="14">
        <v>7</v>
      </c>
      <c r="K16" s="14">
        <v>8</v>
      </c>
      <c r="L16" s="14">
        <v>9</v>
      </c>
      <c r="M16" s="14">
        <v>10</v>
      </c>
      <c r="N16" s="14">
        <v>11</v>
      </c>
      <c r="O16" s="14">
        <v>12</v>
      </c>
      <c r="P16" s="14">
        <v>13</v>
      </c>
      <c r="Q16" s="14">
        <v>14</v>
      </c>
      <c r="R16" s="14">
        <v>15</v>
      </c>
      <c r="S16" s="14">
        <v>16</v>
      </c>
      <c r="T16" s="14">
        <v>17</v>
      </c>
      <c r="U16" s="14">
        <v>18</v>
      </c>
      <c r="V16" s="14">
        <v>19</v>
      </c>
      <c r="W16" s="14">
        <v>20</v>
      </c>
      <c r="X16" s="14">
        <v>21</v>
      </c>
      <c r="Y16" s="14">
        <v>22</v>
      </c>
      <c r="Z16" s="14">
        <v>23</v>
      </c>
      <c r="AA16" s="14">
        <v>24</v>
      </c>
    </row>
    <row r="17" spans="1:81" ht="21">
      <c r="B17" s="4" t="s">
        <v>0</v>
      </c>
      <c r="C17" s="17" t="s">
        <v>1</v>
      </c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B17" s="17" t="s">
        <v>6</v>
      </c>
      <c r="AC17" s="17"/>
      <c r="AE17" s="4" t="s">
        <v>9</v>
      </c>
      <c r="AF17" s="17" t="s">
        <v>1</v>
      </c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E17" s="4" t="s">
        <v>10</v>
      </c>
      <c r="BF17" s="17" t="s">
        <v>1</v>
      </c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</row>
    <row r="18" spans="1:81">
      <c r="C18" s="2">
        <v>0</v>
      </c>
      <c r="D18" s="2">
        <v>15</v>
      </c>
      <c r="E18" s="2">
        <v>30</v>
      </c>
      <c r="F18" s="2">
        <v>45</v>
      </c>
      <c r="G18" s="2">
        <v>60</v>
      </c>
      <c r="H18" s="2">
        <v>75</v>
      </c>
      <c r="I18" s="2">
        <v>90</v>
      </c>
      <c r="J18" s="2">
        <v>105</v>
      </c>
      <c r="K18" s="2">
        <v>120</v>
      </c>
      <c r="L18" s="2">
        <v>135</v>
      </c>
      <c r="M18" s="2">
        <v>150</v>
      </c>
      <c r="N18" s="2">
        <v>165</v>
      </c>
      <c r="O18" s="2">
        <v>180</v>
      </c>
      <c r="P18" s="2">
        <v>195</v>
      </c>
      <c r="Q18" s="2">
        <v>210</v>
      </c>
      <c r="R18" s="2">
        <v>225</v>
      </c>
      <c r="S18" s="2">
        <v>240</v>
      </c>
      <c r="T18" s="2">
        <v>255</v>
      </c>
      <c r="U18" s="2">
        <v>270</v>
      </c>
      <c r="V18" s="2">
        <v>285</v>
      </c>
      <c r="W18" s="2">
        <v>300</v>
      </c>
      <c r="X18" s="2">
        <v>315</v>
      </c>
      <c r="Y18" s="2">
        <v>330</v>
      </c>
      <c r="Z18" s="2">
        <v>345</v>
      </c>
      <c r="AB18" t="s">
        <v>8</v>
      </c>
      <c r="AC18" t="s">
        <v>7</v>
      </c>
      <c r="AF18" s="2">
        <v>0</v>
      </c>
      <c r="AG18" s="2">
        <v>15</v>
      </c>
      <c r="AH18" s="2">
        <v>30</v>
      </c>
      <c r="AI18" s="2">
        <v>45</v>
      </c>
      <c r="AJ18" s="2">
        <v>60</v>
      </c>
      <c r="AK18" s="2">
        <v>75</v>
      </c>
      <c r="AL18" s="2">
        <v>90</v>
      </c>
      <c r="AM18" s="2">
        <v>105</v>
      </c>
      <c r="AN18" s="2">
        <v>120</v>
      </c>
      <c r="AO18" s="2">
        <v>135</v>
      </c>
      <c r="AP18" s="2">
        <v>150</v>
      </c>
      <c r="AQ18" s="2">
        <v>165</v>
      </c>
      <c r="AR18" s="2">
        <v>180</v>
      </c>
      <c r="AS18" s="2">
        <v>195</v>
      </c>
      <c r="AT18" s="2">
        <v>210</v>
      </c>
      <c r="AU18" s="2">
        <v>225</v>
      </c>
      <c r="AV18" s="2">
        <v>240</v>
      </c>
      <c r="AW18" s="2">
        <v>255</v>
      </c>
      <c r="AX18" s="2">
        <v>270</v>
      </c>
      <c r="AY18" s="2">
        <v>285</v>
      </c>
      <c r="AZ18" s="2">
        <v>300</v>
      </c>
      <c r="BA18" s="2">
        <v>315</v>
      </c>
      <c r="BB18" s="2">
        <v>330</v>
      </c>
      <c r="BC18" s="2">
        <v>345</v>
      </c>
      <c r="BF18" s="2">
        <v>0</v>
      </c>
      <c r="BG18" s="2">
        <v>15</v>
      </c>
      <c r="BH18" s="2">
        <v>30</v>
      </c>
      <c r="BI18" s="2">
        <v>45</v>
      </c>
      <c r="BJ18" s="2">
        <v>60</v>
      </c>
      <c r="BK18" s="2">
        <v>75</v>
      </c>
      <c r="BL18" s="2">
        <v>90</v>
      </c>
      <c r="BM18" s="2">
        <v>105</v>
      </c>
      <c r="BN18" s="2">
        <v>120</v>
      </c>
      <c r="BO18" s="2">
        <v>135</v>
      </c>
      <c r="BP18" s="2">
        <v>150</v>
      </c>
      <c r="BQ18" s="2">
        <v>165</v>
      </c>
      <c r="BR18" s="2">
        <v>180</v>
      </c>
      <c r="BS18" s="2">
        <v>195</v>
      </c>
      <c r="BT18" s="2">
        <v>210</v>
      </c>
      <c r="BU18" s="2">
        <v>225</v>
      </c>
      <c r="BV18" s="2">
        <v>240</v>
      </c>
      <c r="BW18" s="2">
        <v>255</v>
      </c>
      <c r="BX18" s="2">
        <v>270</v>
      </c>
      <c r="BY18" s="2">
        <v>285</v>
      </c>
      <c r="BZ18" s="2">
        <v>300</v>
      </c>
      <c r="CA18" s="2">
        <v>315</v>
      </c>
      <c r="CB18" s="2">
        <v>330</v>
      </c>
      <c r="CC18" s="2">
        <v>345</v>
      </c>
    </row>
    <row r="19" spans="1:81">
      <c r="A19" s="18" t="s">
        <v>2</v>
      </c>
      <c r="B19" s="2">
        <v>0</v>
      </c>
      <c r="C19" s="1">
        <f>IF(C3="",10^-100,10^(C3/10))</f>
        <v>1E-100</v>
      </c>
      <c r="D19" s="1">
        <f t="shared" ref="D19:Z30" si="1">IF(D3="",10^-100,10^(D3/10))</f>
        <v>1E-100</v>
      </c>
      <c r="E19" s="1">
        <f t="shared" si="1"/>
        <v>103.992016582906</v>
      </c>
      <c r="F19" s="1">
        <f t="shared" si="1"/>
        <v>1E-100</v>
      </c>
      <c r="G19" s="1">
        <f t="shared" si="1"/>
        <v>1E-100</v>
      </c>
      <c r="H19" s="1">
        <f t="shared" si="1"/>
        <v>103.992016582906</v>
      </c>
      <c r="I19" s="1">
        <f t="shared" si="1"/>
        <v>1E-100</v>
      </c>
      <c r="J19" s="1">
        <f t="shared" si="1"/>
        <v>1E-100</v>
      </c>
      <c r="K19" s="1">
        <f t="shared" si="1"/>
        <v>103.992016582906</v>
      </c>
      <c r="L19" s="1">
        <f t="shared" si="1"/>
        <v>1E-100</v>
      </c>
      <c r="M19" s="1">
        <f t="shared" si="1"/>
        <v>1E-100</v>
      </c>
      <c r="N19" s="1">
        <f t="shared" si="1"/>
        <v>103.992016582906</v>
      </c>
      <c r="O19" s="1">
        <f t="shared" si="1"/>
        <v>1E-100</v>
      </c>
      <c r="P19" s="1">
        <f t="shared" si="1"/>
        <v>1E-100</v>
      </c>
      <c r="Q19" s="1">
        <f t="shared" si="1"/>
        <v>103.992016582906</v>
      </c>
      <c r="R19" s="1">
        <f t="shared" si="1"/>
        <v>1E-100</v>
      </c>
      <c r="S19" s="1">
        <f t="shared" si="1"/>
        <v>1E-100</v>
      </c>
      <c r="T19" s="1">
        <f t="shared" si="1"/>
        <v>103.992016582906</v>
      </c>
      <c r="U19" s="1">
        <f t="shared" si="1"/>
        <v>1E-100</v>
      </c>
      <c r="V19" s="1">
        <f t="shared" si="1"/>
        <v>1E-100</v>
      </c>
      <c r="W19" s="1">
        <f t="shared" si="1"/>
        <v>103.992016582906</v>
      </c>
      <c r="X19" s="1">
        <f t="shared" si="1"/>
        <v>1E-100</v>
      </c>
      <c r="Y19" s="1">
        <f t="shared" si="1"/>
        <v>1E-100</v>
      </c>
      <c r="Z19" s="1">
        <f t="shared" si="1"/>
        <v>103.992016582906</v>
      </c>
      <c r="AB19">
        <f>SIN(B19*PI()/180)*$F$33</f>
        <v>0</v>
      </c>
      <c r="AC19">
        <v>6.9930069930069999E-3</v>
      </c>
      <c r="AE19" s="2">
        <v>0</v>
      </c>
      <c r="AF19" s="1">
        <f>C19*$AB19</f>
        <v>0</v>
      </c>
      <c r="AG19" s="1">
        <f t="shared" ref="AG19:AV31" si="2">D19*$AB19</f>
        <v>0</v>
      </c>
      <c r="AH19" s="1">
        <f t="shared" si="2"/>
        <v>0</v>
      </c>
      <c r="AI19" s="1">
        <f t="shared" si="2"/>
        <v>0</v>
      </c>
      <c r="AJ19" s="1">
        <f t="shared" si="2"/>
        <v>0</v>
      </c>
      <c r="AK19" s="1">
        <f t="shared" si="2"/>
        <v>0</v>
      </c>
      <c r="AL19" s="1">
        <f t="shared" si="2"/>
        <v>0</v>
      </c>
      <c r="AM19" s="1">
        <f t="shared" si="2"/>
        <v>0</v>
      </c>
      <c r="AN19" s="1">
        <f t="shared" si="2"/>
        <v>0</v>
      </c>
      <c r="AO19" s="1">
        <f t="shared" si="2"/>
        <v>0</v>
      </c>
      <c r="AP19" s="1">
        <f t="shared" si="2"/>
        <v>0</v>
      </c>
      <c r="AQ19" s="1">
        <f t="shared" si="2"/>
        <v>0</v>
      </c>
      <c r="AR19" s="1">
        <f t="shared" si="2"/>
        <v>0</v>
      </c>
      <c r="AS19" s="1">
        <f t="shared" si="2"/>
        <v>0</v>
      </c>
      <c r="AT19" s="1">
        <f t="shared" si="2"/>
        <v>0</v>
      </c>
      <c r="AU19" s="1">
        <f t="shared" si="2"/>
        <v>0</v>
      </c>
      <c r="AV19" s="1">
        <f t="shared" si="2"/>
        <v>0</v>
      </c>
      <c r="AW19" s="1">
        <f t="shared" ref="AW19:BC31" si="3">T19*$AB19</f>
        <v>0</v>
      </c>
      <c r="AX19" s="1">
        <f t="shared" si="3"/>
        <v>0</v>
      </c>
      <c r="AY19" s="1">
        <f t="shared" si="3"/>
        <v>0</v>
      </c>
      <c r="AZ19" s="1">
        <f t="shared" si="3"/>
        <v>0</v>
      </c>
      <c r="BA19" s="1">
        <f t="shared" si="3"/>
        <v>0</v>
      </c>
      <c r="BB19" s="1">
        <f t="shared" si="3"/>
        <v>0</v>
      </c>
      <c r="BC19" s="1">
        <f t="shared" si="3"/>
        <v>0</v>
      </c>
      <c r="BE19" s="2">
        <v>0</v>
      </c>
      <c r="BF19" s="1">
        <f>C19*$AC19</f>
        <v>6.9930069930070005E-103</v>
      </c>
      <c r="BG19" s="1">
        <f t="shared" ref="BG19:BV31" si="4">D19*$AC19</f>
        <v>6.9930069930070005E-103</v>
      </c>
      <c r="BH19" s="1">
        <f t="shared" si="4"/>
        <v>0.72721689918116161</v>
      </c>
      <c r="BI19" s="1">
        <f t="shared" si="4"/>
        <v>6.9930069930070005E-103</v>
      </c>
      <c r="BJ19" s="1">
        <f t="shared" si="4"/>
        <v>6.9930069930070005E-103</v>
      </c>
      <c r="BK19" s="1">
        <f t="shared" si="4"/>
        <v>0.72721689918116161</v>
      </c>
      <c r="BL19" s="1">
        <f t="shared" si="4"/>
        <v>6.9930069930070005E-103</v>
      </c>
      <c r="BM19" s="1">
        <f t="shared" si="4"/>
        <v>6.9930069930070005E-103</v>
      </c>
      <c r="BN19" s="1">
        <f t="shared" si="4"/>
        <v>0.72721689918116161</v>
      </c>
      <c r="BO19" s="1">
        <f t="shared" si="4"/>
        <v>6.9930069930070005E-103</v>
      </c>
      <c r="BP19" s="1">
        <f t="shared" si="4"/>
        <v>6.9930069930070005E-103</v>
      </c>
      <c r="BQ19" s="1">
        <f t="shared" si="4"/>
        <v>0.72721689918116161</v>
      </c>
      <c r="BR19" s="1">
        <f t="shared" si="4"/>
        <v>6.9930069930070005E-103</v>
      </c>
      <c r="BS19" s="1">
        <f t="shared" si="4"/>
        <v>6.9930069930070005E-103</v>
      </c>
      <c r="BT19" s="1">
        <f t="shared" si="4"/>
        <v>0.72721689918116161</v>
      </c>
      <c r="BU19" s="1">
        <f t="shared" si="4"/>
        <v>6.9930069930070005E-103</v>
      </c>
      <c r="BV19" s="1">
        <f t="shared" si="4"/>
        <v>6.9930069930070005E-103</v>
      </c>
      <c r="BW19" s="1">
        <f t="shared" ref="BW19:CC31" si="5">T19*$AC19</f>
        <v>0.72721689918116161</v>
      </c>
      <c r="BX19" s="1">
        <f t="shared" si="5"/>
        <v>6.9930069930070005E-103</v>
      </c>
      <c r="BY19" s="1">
        <f t="shared" si="5"/>
        <v>6.9930069930070005E-103</v>
      </c>
      <c r="BZ19" s="1">
        <f t="shared" si="5"/>
        <v>0.72721689918116161</v>
      </c>
      <c r="CA19" s="1">
        <f t="shared" si="5"/>
        <v>6.9930069930070005E-103</v>
      </c>
      <c r="CB19" s="1">
        <f t="shared" si="5"/>
        <v>6.9930069930070005E-103</v>
      </c>
      <c r="CC19" s="1">
        <f t="shared" si="5"/>
        <v>0.72721689918116161</v>
      </c>
    </row>
    <row r="20" spans="1:81">
      <c r="A20" s="18"/>
      <c r="B20" s="2">
        <v>15</v>
      </c>
      <c r="C20" s="1">
        <f t="shared" ref="C20:R31" si="6">IF(C4="",10^-100,10^(C4/10))</f>
        <v>1E-100</v>
      </c>
      <c r="D20" s="1">
        <f t="shared" si="6"/>
        <v>1E-100</v>
      </c>
      <c r="E20" s="1">
        <f t="shared" si="6"/>
        <v>89.742879450074881</v>
      </c>
      <c r="F20" s="1">
        <f t="shared" si="6"/>
        <v>1E-100</v>
      </c>
      <c r="G20" s="1">
        <f t="shared" si="6"/>
        <v>1E-100</v>
      </c>
      <c r="H20" s="1">
        <f t="shared" si="6"/>
        <v>42.559841313374314</v>
      </c>
      <c r="I20" s="1">
        <f t="shared" si="6"/>
        <v>1E-100</v>
      </c>
      <c r="J20" s="1">
        <f t="shared" si="6"/>
        <v>1E-100</v>
      </c>
      <c r="K20" s="1">
        <f t="shared" si="6"/>
        <v>67.142885292595238</v>
      </c>
      <c r="L20" s="1">
        <f t="shared" si="6"/>
        <v>1E-100</v>
      </c>
      <c r="M20" s="1">
        <f t="shared" si="6"/>
        <v>1E-100</v>
      </c>
      <c r="N20" s="1">
        <f t="shared" si="6"/>
        <v>116.6809617060964</v>
      </c>
      <c r="O20" s="1">
        <f t="shared" si="6"/>
        <v>1E-100</v>
      </c>
      <c r="P20" s="1">
        <f t="shared" si="6"/>
        <v>1E-100</v>
      </c>
      <c r="Q20" s="1">
        <f t="shared" si="6"/>
        <v>142.232878712282</v>
      </c>
      <c r="R20" s="1">
        <f t="shared" si="6"/>
        <v>1E-100</v>
      </c>
      <c r="S20" s="1">
        <f t="shared" si="1"/>
        <v>1E-100</v>
      </c>
      <c r="T20" s="1">
        <f t="shared" si="1"/>
        <v>140.92887984218748</v>
      </c>
      <c r="U20" s="1">
        <f t="shared" si="1"/>
        <v>1E-100</v>
      </c>
      <c r="V20" s="1">
        <f t="shared" si="1"/>
        <v>1E-100</v>
      </c>
      <c r="W20" s="1">
        <f t="shared" si="1"/>
        <v>144.87718535447624</v>
      </c>
      <c r="X20" s="1">
        <f t="shared" si="1"/>
        <v>1E-100</v>
      </c>
      <c r="Y20" s="1">
        <f t="shared" si="1"/>
        <v>1E-100</v>
      </c>
      <c r="Z20" s="1">
        <f t="shared" si="1"/>
        <v>133.65955165464433</v>
      </c>
      <c r="AB20">
        <f t="shared" ref="AB20:AB31" si="7">SIN(B20*PI()/180)*$F$33</f>
        <v>6.7758667558600369E-2</v>
      </c>
      <c r="AC20">
        <v>6.6057424952074006E-2</v>
      </c>
      <c r="AE20" s="2">
        <v>15</v>
      </c>
      <c r="AF20" s="1">
        <f t="shared" ref="AF20:AF31" si="8">C20*$AB20</f>
        <v>6.7758667558600369E-102</v>
      </c>
      <c r="AG20" s="1">
        <f t="shared" si="2"/>
        <v>6.7758667558600369E-102</v>
      </c>
      <c r="AH20" s="1">
        <f t="shared" si="2"/>
        <v>6.0808579344091722</v>
      </c>
      <c r="AI20" s="1">
        <f t="shared" si="2"/>
        <v>6.7758667558600369E-102</v>
      </c>
      <c r="AJ20" s="1">
        <f t="shared" si="2"/>
        <v>6.7758667558600369E-102</v>
      </c>
      <c r="AK20" s="1">
        <f t="shared" si="2"/>
        <v>2.8837981388997158</v>
      </c>
      <c r="AL20" s="1">
        <f t="shared" si="2"/>
        <v>6.7758667558600369E-102</v>
      </c>
      <c r="AM20" s="1">
        <f t="shared" si="2"/>
        <v>6.7758667558600369E-102</v>
      </c>
      <c r="AN20" s="1">
        <f t="shared" si="2"/>
        <v>4.5495124434661989</v>
      </c>
      <c r="AO20" s="1">
        <f t="shared" si="2"/>
        <v>6.7758667558600369E-102</v>
      </c>
      <c r="AP20" s="1">
        <f t="shared" si="2"/>
        <v>6.7758667558600369E-102</v>
      </c>
      <c r="AQ20" s="1">
        <f t="shared" si="2"/>
        <v>7.9061464946611659</v>
      </c>
      <c r="AR20" s="1">
        <f t="shared" si="2"/>
        <v>6.7758667558600369E-102</v>
      </c>
      <c r="AS20" s="1">
        <f t="shared" si="2"/>
        <v>6.7758667558600369E-102</v>
      </c>
      <c r="AT20" s="1">
        <f t="shared" si="2"/>
        <v>9.6375103445682431</v>
      </c>
      <c r="AU20" s="1">
        <f t="shared" si="2"/>
        <v>6.7758667558600369E-102</v>
      </c>
      <c r="AV20" s="1">
        <f t="shared" si="2"/>
        <v>6.7758667558600369E-102</v>
      </c>
      <c r="AW20" s="1">
        <f t="shared" si="3"/>
        <v>9.5491531186327183</v>
      </c>
      <c r="AX20" s="1">
        <f t="shared" si="3"/>
        <v>6.7758667558600369E-102</v>
      </c>
      <c r="AY20" s="1">
        <f t="shared" si="3"/>
        <v>6.7758667558600369E-102</v>
      </c>
      <c r="AZ20" s="1">
        <f t="shared" si="3"/>
        <v>9.8166850392596814</v>
      </c>
      <c r="BA20" s="1">
        <f t="shared" si="3"/>
        <v>6.7758667558600369E-102</v>
      </c>
      <c r="BB20" s="1">
        <f t="shared" si="3"/>
        <v>6.7758667558600369E-102</v>
      </c>
      <c r="BC20" s="1">
        <f t="shared" si="3"/>
        <v>9.056593126598619</v>
      </c>
      <c r="BE20" s="2">
        <v>15</v>
      </c>
      <c r="BF20" s="1">
        <f t="shared" ref="BF20:BF31" si="9">C20*$AC20</f>
        <v>6.605742495207401E-102</v>
      </c>
      <c r="BG20" s="1">
        <f t="shared" si="4"/>
        <v>6.605742495207401E-102</v>
      </c>
      <c r="BH20" s="1">
        <f t="shared" si="4"/>
        <v>5.9281835242563456</v>
      </c>
      <c r="BI20" s="1">
        <f t="shared" si="4"/>
        <v>6.605742495207401E-102</v>
      </c>
      <c r="BJ20" s="1">
        <f t="shared" si="4"/>
        <v>6.605742495207401E-102</v>
      </c>
      <c r="BK20" s="1">
        <f t="shared" si="4"/>
        <v>2.8113935235304024</v>
      </c>
      <c r="BL20" s="1">
        <f t="shared" si="4"/>
        <v>6.605742495207401E-102</v>
      </c>
      <c r="BM20" s="1">
        <f t="shared" si="4"/>
        <v>6.605742495207401E-102</v>
      </c>
      <c r="BN20" s="1">
        <f t="shared" si="4"/>
        <v>4.4352861062813238</v>
      </c>
      <c r="BO20" s="1">
        <f t="shared" si="4"/>
        <v>6.605742495207401E-102</v>
      </c>
      <c r="BP20" s="1">
        <f t="shared" si="4"/>
        <v>6.605742495207401E-102</v>
      </c>
      <c r="BQ20" s="1">
        <f t="shared" si="4"/>
        <v>7.707643871236284</v>
      </c>
      <c r="BR20" s="1">
        <f t="shared" si="4"/>
        <v>6.605742495207401E-102</v>
      </c>
      <c r="BS20" s="1">
        <f t="shared" si="4"/>
        <v>6.605742495207401E-102</v>
      </c>
      <c r="BT20" s="1">
        <f t="shared" si="4"/>
        <v>9.395537711254013</v>
      </c>
      <c r="BU20" s="1">
        <f t="shared" si="4"/>
        <v>6.605742495207401E-102</v>
      </c>
      <c r="BV20" s="1">
        <f t="shared" si="4"/>
        <v>6.605742495207401E-102</v>
      </c>
      <c r="BW20" s="1">
        <f t="shared" si="5"/>
        <v>9.3093989037551559</v>
      </c>
      <c r="BX20" s="1">
        <f t="shared" si="5"/>
        <v>6.605742495207401E-102</v>
      </c>
      <c r="BY20" s="1">
        <f t="shared" si="5"/>
        <v>6.605742495207401E-102</v>
      </c>
      <c r="BZ20" s="1">
        <f t="shared" si="5"/>
        <v>9.5702137988210296</v>
      </c>
      <c r="CA20" s="1">
        <f t="shared" si="5"/>
        <v>6.605742495207401E-102</v>
      </c>
      <c r="CB20" s="1">
        <f t="shared" si="5"/>
        <v>6.605742495207401E-102</v>
      </c>
      <c r="CC20" s="1">
        <f t="shared" si="5"/>
        <v>8.8292058025545277</v>
      </c>
    </row>
    <row r="21" spans="1:81">
      <c r="A21" s="18"/>
      <c r="B21" s="2">
        <v>30</v>
      </c>
      <c r="C21" s="1">
        <f t="shared" si="6"/>
        <v>1E-100</v>
      </c>
      <c r="D21" s="1">
        <f t="shared" si="1"/>
        <v>1E-100</v>
      </c>
      <c r="E21" s="1">
        <f t="shared" si="1"/>
        <v>93.540567414755245</v>
      </c>
      <c r="F21" s="1">
        <f t="shared" si="1"/>
        <v>1E-100</v>
      </c>
      <c r="G21" s="1">
        <f t="shared" si="1"/>
        <v>1E-100</v>
      </c>
      <c r="H21" s="1">
        <f t="shared" si="1"/>
        <v>14.223287871228203</v>
      </c>
      <c r="I21" s="1">
        <f t="shared" si="1"/>
        <v>1E-100</v>
      </c>
      <c r="J21" s="1">
        <f t="shared" si="1"/>
        <v>1E-100</v>
      </c>
      <c r="K21" s="1">
        <f t="shared" si="1"/>
        <v>33.036954103681488</v>
      </c>
      <c r="L21" s="1">
        <f t="shared" si="1"/>
        <v>1E-100</v>
      </c>
      <c r="M21" s="1">
        <f t="shared" si="1"/>
        <v>1E-100</v>
      </c>
      <c r="N21" s="1">
        <f t="shared" si="1"/>
        <v>138.35663789717819</v>
      </c>
      <c r="O21" s="1">
        <f t="shared" si="1"/>
        <v>1E-100</v>
      </c>
      <c r="P21" s="1">
        <f t="shared" si="1"/>
        <v>1E-100</v>
      </c>
      <c r="Q21" s="1">
        <f t="shared" si="1"/>
        <v>160.69412530128776</v>
      </c>
      <c r="R21" s="1">
        <f t="shared" si="1"/>
        <v>1E-100</v>
      </c>
      <c r="S21" s="1">
        <f t="shared" si="1"/>
        <v>1E-100</v>
      </c>
      <c r="T21" s="1">
        <f t="shared" si="1"/>
        <v>114.28783347897719</v>
      </c>
      <c r="U21" s="1">
        <f t="shared" si="1"/>
        <v>1E-100</v>
      </c>
      <c r="V21" s="1">
        <f t="shared" si="1"/>
        <v>1E-100</v>
      </c>
      <c r="W21" s="1">
        <f t="shared" si="1"/>
        <v>116.14486138403436</v>
      </c>
      <c r="X21" s="1">
        <f t="shared" si="1"/>
        <v>1E-100</v>
      </c>
      <c r="Y21" s="1">
        <f t="shared" si="1"/>
        <v>1E-100</v>
      </c>
      <c r="Z21" s="1">
        <f t="shared" si="1"/>
        <v>141.25375446227542</v>
      </c>
      <c r="AB21">
        <f t="shared" si="7"/>
        <v>0.13089969389957468</v>
      </c>
      <c r="AC21">
        <v>0.13154253154253201</v>
      </c>
      <c r="AE21" s="2">
        <v>30</v>
      </c>
      <c r="AF21" s="1">
        <f t="shared" si="8"/>
        <v>1.3089969389957467E-101</v>
      </c>
      <c r="AG21" s="1">
        <f t="shared" si="2"/>
        <v>1.3089969389957467E-101</v>
      </c>
      <c r="AH21" s="1">
        <f t="shared" si="2"/>
        <v>12.24443164178399</v>
      </c>
      <c r="AI21" s="1">
        <f t="shared" si="2"/>
        <v>1.3089969389957467E-101</v>
      </c>
      <c r="AJ21" s="1">
        <f t="shared" si="2"/>
        <v>1.3089969389957467E-101</v>
      </c>
      <c r="AK21" s="1">
        <f t="shared" si="2"/>
        <v>1.8618240285893048</v>
      </c>
      <c r="AL21" s="1">
        <f t="shared" si="2"/>
        <v>1.3089969389957467E-101</v>
      </c>
      <c r="AM21" s="1">
        <f t="shared" si="2"/>
        <v>1.3089969389957467E-101</v>
      </c>
      <c r="AN21" s="1">
        <f t="shared" si="2"/>
        <v>4.3245271795462044</v>
      </c>
      <c r="AO21" s="1">
        <f t="shared" si="2"/>
        <v>1.3089969389957467E-101</v>
      </c>
      <c r="AP21" s="1">
        <f t="shared" si="2"/>
        <v>1.3089969389957467E-101</v>
      </c>
      <c r="AQ21" s="1">
        <f t="shared" si="2"/>
        <v>18.11084154971492</v>
      </c>
      <c r="AR21" s="1">
        <f t="shared" si="2"/>
        <v>1.3089969389957467E-101</v>
      </c>
      <c r="AS21" s="1">
        <f t="shared" si="2"/>
        <v>1.3089969389957467E-101</v>
      </c>
      <c r="AT21" s="1">
        <f t="shared" si="2"/>
        <v>21.034811813398466</v>
      </c>
      <c r="AU21" s="1">
        <f t="shared" si="2"/>
        <v>1.3089969389957467E-101</v>
      </c>
      <c r="AV21" s="1">
        <f t="shared" si="2"/>
        <v>1.3089969389957467E-101</v>
      </c>
      <c r="AW21" s="1">
        <f t="shared" si="3"/>
        <v>14.960242418843677</v>
      </c>
      <c r="AX21" s="1">
        <f t="shared" si="3"/>
        <v>1.3089969389957467E-101</v>
      </c>
      <c r="AY21" s="1">
        <f t="shared" si="3"/>
        <v>1.3089969389957467E-101</v>
      </c>
      <c r="AZ21" s="1">
        <f t="shared" si="3"/>
        <v>15.203326803178628</v>
      </c>
      <c r="BA21" s="1">
        <f t="shared" si="3"/>
        <v>1.3089969389957467E-101</v>
      </c>
      <c r="BB21" s="1">
        <f t="shared" si="3"/>
        <v>1.3089969389957467E-101</v>
      </c>
      <c r="BC21" s="1">
        <f t="shared" si="3"/>
        <v>18.490073221277534</v>
      </c>
      <c r="BE21" s="2">
        <v>30</v>
      </c>
      <c r="BF21" s="1">
        <f t="shared" si="9"/>
        <v>1.3154253154253201E-101</v>
      </c>
      <c r="BG21" s="1">
        <f t="shared" si="4"/>
        <v>1.3154253154253201E-101</v>
      </c>
      <c r="BH21" s="1">
        <f t="shared" si="4"/>
        <v>12.304563039661783</v>
      </c>
      <c r="BI21" s="1">
        <f t="shared" si="4"/>
        <v>1.3154253154253201E-101</v>
      </c>
      <c r="BJ21" s="1">
        <f t="shared" si="4"/>
        <v>1.3154253154253201E-101</v>
      </c>
      <c r="BK21" s="1">
        <f t="shared" si="4"/>
        <v>1.8709672934395489</v>
      </c>
      <c r="BL21" s="1">
        <f t="shared" si="4"/>
        <v>1.3154253154253201E-101</v>
      </c>
      <c r="BM21" s="1">
        <f t="shared" si="4"/>
        <v>1.3154253154253201E-101</v>
      </c>
      <c r="BN21" s="1">
        <f t="shared" si="4"/>
        <v>4.3457645772527043</v>
      </c>
      <c r="BO21" s="1">
        <f t="shared" si="4"/>
        <v>1.3154253154253201E-101</v>
      </c>
      <c r="BP21" s="1">
        <f t="shared" si="4"/>
        <v>1.3154253154253201E-101</v>
      </c>
      <c r="BQ21" s="1">
        <f t="shared" si="4"/>
        <v>18.199782404708241</v>
      </c>
      <c r="BR21" s="1">
        <f t="shared" si="4"/>
        <v>1.3154253154253201E-101</v>
      </c>
      <c r="BS21" s="1">
        <f t="shared" si="4"/>
        <v>1.3154253154253201E-101</v>
      </c>
      <c r="BT21" s="1">
        <f t="shared" si="4"/>
        <v>21.138112046144236</v>
      </c>
      <c r="BU21" s="1">
        <f t="shared" si="4"/>
        <v>1.3154253154253201E-101</v>
      </c>
      <c r="BV21" s="1">
        <f t="shared" si="4"/>
        <v>1.3154253154253201E-101</v>
      </c>
      <c r="BW21" s="1">
        <f t="shared" si="5"/>
        <v>15.033710940336004</v>
      </c>
      <c r="BX21" s="1">
        <f t="shared" si="5"/>
        <v>1.3154253154253201E-101</v>
      </c>
      <c r="BY21" s="1">
        <f t="shared" si="5"/>
        <v>1.3154253154253201E-101</v>
      </c>
      <c r="BZ21" s="1">
        <f t="shared" si="5"/>
        <v>15.277989092112348</v>
      </c>
      <c r="CA21" s="1">
        <f t="shared" si="5"/>
        <v>1.3154253154253201E-101</v>
      </c>
      <c r="CB21" s="1">
        <f t="shared" si="5"/>
        <v>1.3154253154253201E-101</v>
      </c>
      <c r="CC21" s="1">
        <f t="shared" si="5"/>
        <v>18.580876451854937</v>
      </c>
    </row>
    <row r="22" spans="1:81">
      <c r="A22" s="18"/>
      <c r="B22" s="2">
        <v>45</v>
      </c>
      <c r="C22" s="1">
        <f t="shared" si="6"/>
        <v>1E-100</v>
      </c>
      <c r="D22" s="1">
        <f t="shared" si="1"/>
        <v>1E-100</v>
      </c>
      <c r="E22" s="1">
        <f t="shared" si="1"/>
        <v>118.032063565173</v>
      </c>
      <c r="F22" s="1">
        <f t="shared" si="1"/>
        <v>1E-100</v>
      </c>
      <c r="G22" s="1">
        <f t="shared" si="1"/>
        <v>1E-100</v>
      </c>
      <c r="H22" s="1">
        <f t="shared" si="1"/>
        <v>50.699070827470464</v>
      </c>
      <c r="I22" s="1">
        <f t="shared" si="1"/>
        <v>1E-100</v>
      </c>
      <c r="J22" s="1">
        <f t="shared" si="1"/>
        <v>1E-100</v>
      </c>
      <c r="K22" s="1">
        <f t="shared" si="1"/>
        <v>69.502431758879723</v>
      </c>
      <c r="L22" s="1">
        <f t="shared" si="1"/>
        <v>1E-100</v>
      </c>
      <c r="M22" s="1">
        <f t="shared" si="1"/>
        <v>1E-100</v>
      </c>
      <c r="N22" s="1">
        <f t="shared" si="1"/>
        <v>189.67059212111477</v>
      </c>
      <c r="O22" s="1">
        <f t="shared" si="1"/>
        <v>1E-100</v>
      </c>
      <c r="P22" s="1">
        <f t="shared" si="1"/>
        <v>1E-100</v>
      </c>
      <c r="Q22" s="1">
        <f t="shared" si="1"/>
        <v>159.22087270511713</v>
      </c>
      <c r="R22" s="1">
        <f t="shared" si="1"/>
        <v>1E-100</v>
      </c>
      <c r="S22" s="1">
        <f t="shared" si="1"/>
        <v>1E-100</v>
      </c>
      <c r="T22" s="1">
        <f t="shared" si="1"/>
        <v>66.374307040190885</v>
      </c>
      <c r="U22" s="1">
        <f t="shared" si="1"/>
        <v>1E-100</v>
      </c>
      <c r="V22" s="1">
        <f t="shared" si="1"/>
        <v>1E-100</v>
      </c>
      <c r="W22" s="1">
        <f t="shared" si="1"/>
        <v>63.241185137621969</v>
      </c>
      <c r="X22" s="1">
        <f t="shared" si="1"/>
        <v>1E-100</v>
      </c>
      <c r="Y22" s="1">
        <f t="shared" si="1"/>
        <v>1E-100</v>
      </c>
      <c r="Z22" s="1">
        <f t="shared" si="1"/>
        <v>115.6112242192099</v>
      </c>
      <c r="AB22">
        <f t="shared" si="7"/>
        <v>0.18512012242326523</v>
      </c>
      <c r="AC22">
        <v>0.184763384763385</v>
      </c>
      <c r="AE22" s="2">
        <v>45</v>
      </c>
      <c r="AF22" s="1">
        <f t="shared" si="8"/>
        <v>1.8512012242326523E-101</v>
      </c>
      <c r="AG22" s="1">
        <f t="shared" si="2"/>
        <v>1.8512012242326523E-101</v>
      </c>
      <c r="AH22" s="1">
        <f t="shared" si="2"/>
        <v>21.850110057055449</v>
      </c>
      <c r="AI22" s="1">
        <f t="shared" si="2"/>
        <v>1.8512012242326523E-101</v>
      </c>
      <c r="AJ22" s="1">
        <f t="shared" si="2"/>
        <v>1.8512012242326523E-101</v>
      </c>
      <c r="AK22" s="1">
        <f t="shared" si="2"/>
        <v>9.3854181983271268</v>
      </c>
      <c r="AL22" s="1">
        <f t="shared" si="2"/>
        <v>1.8512012242326523E-101</v>
      </c>
      <c r="AM22" s="1">
        <f t="shared" si="2"/>
        <v>1.8512012242326523E-101</v>
      </c>
      <c r="AN22" s="1">
        <f t="shared" si="2"/>
        <v>12.866298675918452</v>
      </c>
      <c r="AO22" s="1">
        <f t="shared" si="2"/>
        <v>1.8512012242326523E-101</v>
      </c>
      <c r="AP22" s="1">
        <f t="shared" si="2"/>
        <v>1.8512012242326523E-101</v>
      </c>
      <c r="AQ22" s="1">
        <f t="shared" si="2"/>
        <v>35.111843233553969</v>
      </c>
      <c r="AR22" s="1">
        <f t="shared" si="2"/>
        <v>1.8512012242326523E-101</v>
      </c>
      <c r="AS22" s="1">
        <f t="shared" si="2"/>
        <v>1.8512012242326523E-101</v>
      </c>
      <c r="AT22" s="1">
        <f t="shared" si="2"/>
        <v>29.474987447510411</v>
      </c>
      <c r="AU22" s="1">
        <f t="shared" si="2"/>
        <v>1.8512012242326523E-101</v>
      </c>
      <c r="AV22" s="1">
        <f t="shared" si="2"/>
        <v>1.8512012242326523E-101</v>
      </c>
      <c r="AW22" s="1">
        <f t="shared" si="3"/>
        <v>12.287219845039532</v>
      </c>
      <c r="AX22" s="1">
        <f t="shared" si="3"/>
        <v>1.8512012242326523E-101</v>
      </c>
      <c r="AY22" s="1">
        <f t="shared" si="3"/>
        <v>1.8512012242326523E-101</v>
      </c>
      <c r="AZ22" s="1">
        <f t="shared" si="3"/>
        <v>11.707215934868961</v>
      </c>
      <c r="BA22" s="1">
        <f t="shared" si="3"/>
        <v>1.8512012242326523E-101</v>
      </c>
      <c r="BB22" s="1">
        <f t="shared" si="3"/>
        <v>1.8512012242326523E-101</v>
      </c>
      <c r="BC22" s="1">
        <f t="shared" si="3"/>
        <v>21.401963980963703</v>
      </c>
      <c r="BE22" s="2">
        <v>45</v>
      </c>
      <c r="BF22" s="1">
        <f t="shared" si="9"/>
        <v>1.8476338476338499E-101</v>
      </c>
      <c r="BG22" s="1">
        <f t="shared" si="4"/>
        <v>1.8476338476338499E-101</v>
      </c>
      <c r="BH22" s="1">
        <f t="shared" si="4"/>
        <v>21.808003574908376</v>
      </c>
      <c r="BI22" s="1">
        <f t="shared" si="4"/>
        <v>1.8476338476338499E-101</v>
      </c>
      <c r="BJ22" s="1">
        <f t="shared" si="4"/>
        <v>1.8476338476338499E-101</v>
      </c>
      <c r="BK22" s="1">
        <f t="shared" si="4"/>
        <v>9.3673319304420328</v>
      </c>
      <c r="BL22" s="1">
        <f t="shared" si="4"/>
        <v>1.8476338476338499E-101</v>
      </c>
      <c r="BM22" s="1">
        <f t="shared" si="4"/>
        <v>1.8476338476338499E-101</v>
      </c>
      <c r="BN22" s="1">
        <f t="shared" si="4"/>
        <v>12.841504541056803</v>
      </c>
      <c r="BO22" s="1">
        <f t="shared" si="4"/>
        <v>1.8476338476338499E-101</v>
      </c>
      <c r="BP22" s="1">
        <f t="shared" si="4"/>
        <v>1.8476338476338499E-101</v>
      </c>
      <c r="BQ22" s="1">
        <f t="shared" si="4"/>
        <v>35.044180590372584</v>
      </c>
      <c r="BR22" s="1">
        <f t="shared" si="4"/>
        <v>1.8476338476338499E-101</v>
      </c>
      <c r="BS22" s="1">
        <f t="shared" si="4"/>
        <v>1.8476338476338499E-101</v>
      </c>
      <c r="BT22" s="1">
        <f t="shared" si="4"/>
        <v>29.418187365977502</v>
      </c>
      <c r="BU22" s="1">
        <f t="shared" si="4"/>
        <v>1.8476338476338499E-101</v>
      </c>
      <c r="BV22" s="1">
        <f t="shared" si="4"/>
        <v>1.8476338476338499E-101</v>
      </c>
      <c r="BW22" s="1">
        <f t="shared" si="5"/>
        <v>12.263541630069842</v>
      </c>
      <c r="BX22" s="1">
        <f t="shared" si="5"/>
        <v>1.8476338476338499E-101</v>
      </c>
      <c r="BY22" s="1">
        <f t="shared" si="5"/>
        <v>1.8476338476338499E-101</v>
      </c>
      <c r="BZ22" s="1">
        <f t="shared" si="5"/>
        <v>11.684655422474913</v>
      </c>
      <c r="CA22" s="1">
        <f t="shared" si="5"/>
        <v>1.8476338476338499E-101</v>
      </c>
      <c r="CB22" s="1">
        <f t="shared" si="5"/>
        <v>1.8476338476338499E-101</v>
      </c>
      <c r="CC22" s="1">
        <f t="shared" si="5"/>
        <v>21.360721103379852</v>
      </c>
    </row>
    <row r="23" spans="1:81">
      <c r="A23" s="18"/>
      <c r="B23" s="2">
        <v>60</v>
      </c>
      <c r="C23" s="1">
        <f t="shared" si="6"/>
        <v>1E-100</v>
      </c>
      <c r="D23" s="1">
        <f t="shared" si="1"/>
        <v>1E-100</v>
      </c>
      <c r="E23" s="1">
        <f t="shared" si="1"/>
        <v>125.60299636948744</v>
      </c>
      <c r="F23" s="1">
        <f t="shared" si="1"/>
        <v>1E-100</v>
      </c>
      <c r="G23" s="1">
        <f t="shared" si="1"/>
        <v>1E-100</v>
      </c>
      <c r="H23" s="1">
        <f t="shared" si="1"/>
        <v>120.78138351067804</v>
      </c>
      <c r="I23" s="1">
        <f t="shared" si="1"/>
        <v>1E-100</v>
      </c>
      <c r="J23" s="1">
        <f t="shared" si="1"/>
        <v>1E-100</v>
      </c>
      <c r="K23" s="1">
        <f t="shared" si="1"/>
        <v>139.95873225726191</v>
      </c>
      <c r="L23" s="1">
        <f t="shared" si="1"/>
        <v>1E-100</v>
      </c>
      <c r="M23" s="1">
        <f t="shared" si="1"/>
        <v>1E-100</v>
      </c>
      <c r="N23" s="1">
        <f t="shared" si="1"/>
        <v>194.98445997580458</v>
      </c>
      <c r="O23" s="1">
        <f t="shared" si="1"/>
        <v>1E-100</v>
      </c>
      <c r="P23" s="1">
        <f t="shared" si="1"/>
        <v>1E-100</v>
      </c>
      <c r="Q23" s="1">
        <f t="shared" si="1"/>
        <v>102.32929922807554</v>
      </c>
      <c r="R23" s="1">
        <f t="shared" si="1"/>
        <v>1E-100</v>
      </c>
      <c r="S23" s="1">
        <f t="shared" si="1"/>
        <v>1E-100</v>
      </c>
      <c r="T23" s="1">
        <f t="shared" si="1"/>
        <v>42.854852039743975</v>
      </c>
      <c r="U23" s="1">
        <f t="shared" si="1"/>
        <v>1E-100</v>
      </c>
      <c r="V23" s="1">
        <f t="shared" si="1"/>
        <v>1E-100</v>
      </c>
      <c r="W23" s="1">
        <f t="shared" si="1"/>
        <v>37.239170625456879</v>
      </c>
      <c r="X23" s="1">
        <f t="shared" si="1"/>
        <v>1E-100</v>
      </c>
      <c r="Y23" s="1">
        <f t="shared" si="1"/>
        <v>1E-100</v>
      </c>
      <c r="Z23" s="1">
        <f t="shared" si="1"/>
        <v>65.162839406084302</v>
      </c>
      <c r="AB23">
        <f t="shared" si="7"/>
        <v>0.2267249205292772</v>
      </c>
      <c r="AC23">
        <v>0.22697302697302699</v>
      </c>
      <c r="AE23" s="2">
        <v>60</v>
      </c>
      <c r="AF23" s="1">
        <f t="shared" si="8"/>
        <v>2.267249205292772E-101</v>
      </c>
      <c r="AG23" s="1">
        <f t="shared" si="2"/>
        <v>2.267249205292772E-101</v>
      </c>
      <c r="AH23" s="1">
        <f t="shared" si="2"/>
        <v>28.477329370111132</v>
      </c>
      <c r="AI23" s="1">
        <f t="shared" si="2"/>
        <v>2.267249205292772E-101</v>
      </c>
      <c r="AJ23" s="1">
        <f t="shared" si="2"/>
        <v>2.267249205292772E-101</v>
      </c>
      <c r="AK23" s="1">
        <f t="shared" si="2"/>
        <v>27.384149577874631</v>
      </c>
      <c r="AL23" s="1">
        <f t="shared" si="2"/>
        <v>2.267249205292772E-101</v>
      </c>
      <c r="AM23" s="1">
        <f t="shared" si="2"/>
        <v>2.267249205292772E-101</v>
      </c>
      <c r="AN23" s="1">
        <f t="shared" si="2"/>
        <v>31.732132448406094</v>
      </c>
      <c r="AO23" s="1">
        <f t="shared" si="2"/>
        <v>2.267249205292772E-101</v>
      </c>
      <c r="AP23" s="1">
        <f t="shared" si="2"/>
        <v>2.267249205292772E-101</v>
      </c>
      <c r="AQ23" s="1">
        <f t="shared" si="2"/>
        <v>44.207836192458323</v>
      </c>
      <c r="AR23" s="1">
        <f t="shared" si="2"/>
        <v>2.267249205292772E-101</v>
      </c>
      <c r="AS23" s="1">
        <f t="shared" si="2"/>
        <v>2.267249205292772E-101</v>
      </c>
      <c r="AT23" s="1">
        <f t="shared" si="2"/>
        <v>23.200602235302053</v>
      </c>
      <c r="AU23" s="1">
        <f t="shared" si="2"/>
        <v>2.267249205292772E-101</v>
      </c>
      <c r="AV23" s="1">
        <f t="shared" si="2"/>
        <v>2.267249205292772E-101</v>
      </c>
      <c r="AW23" s="1">
        <f t="shared" si="3"/>
        <v>9.7162629230048854</v>
      </c>
      <c r="AX23" s="1">
        <f t="shared" si="3"/>
        <v>2.267249205292772E-101</v>
      </c>
      <c r="AY23" s="1">
        <f t="shared" si="3"/>
        <v>2.267249205292772E-101</v>
      </c>
      <c r="AZ23" s="1">
        <f t="shared" si="3"/>
        <v>8.4430480006329045</v>
      </c>
      <c r="BA23" s="1">
        <f t="shared" si="3"/>
        <v>2.267249205292772E-101</v>
      </c>
      <c r="BB23" s="1">
        <f t="shared" si="3"/>
        <v>2.267249205292772E-101</v>
      </c>
      <c r="BC23" s="1">
        <f t="shared" si="3"/>
        <v>14.774039585806516</v>
      </c>
      <c r="BE23" s="2">
        <v>60</v>
      </c>
      <c r="BF23" s="1">
        <f t="shared" si="9"/>
        <v>2.26973026973027E-101</v>
      </c>
      <c r="BG23" s="1">
        <f t="shared" si="4"/>
        <v>2.26973026973027E-101</v>
      </c>
      <c r="BH23" s="1">
        <f t="shared" si="4"/>
        <v>28.508492282864683</v>
      </c>
      <c r="BI23" s="1">
        <f t="shared" si="4"/>
        <v>2.26973026973027E-101</v>
      </c>
      <c r="BJ23" s="1">
        <f t="shared" si="4"/>
        <v>2.26973026973027E-101</v>
      </c>
      <c r="BK23" s="1">
        <f t="shared" si="4"/>
        <v>27.414116217408644</v>
      </c>
      <c r="BL23" s="1">
        <f t="shared" si="4"/>
        <v>2.26973026973027E-101</v>
      </c>
      <c r="BM23" s="1">
        <f t="shared" si="4"/>
        <v>2.26973026973027E-101</v>
      </c>
      <c r="BN23" s="1">
        <f t="shared" si="4"/>
        <v>31.766857111738172</v>
      </c>
      <c r="BO23" s="1">
        <f t="shared" si="4"/>
        <v>2.26973026973027E-101</v>
      </c>
      <c r="BP23" s="1">
        <f t="shared" si="4"/>
        <v>2.26973026973027E-101</v>
      </c>
      <c r="BQ23" s="1">
        <f t="shared" si="4"/>
        <v>44.256213093409393</v>
      </c>
      <c r="BR23" s="1">
        <f t="shared" si="4"/>
        <v>2.26973026973027E-101</v>
      </c>
      <c r="BS23" s="1">
        <f t="shared" si="4"/>
        <v>2.26973026973027E-101</v>
      </c>
      <c r="BT23" s="1">
        <f t="shared" si="4"/>
        <v>23.225990793824938</v>
      </c>
      <c r="BU23" s="1">
        <f t="shared" si="4"/>
        <v>2.26973026973027E-101</v>
      </c>
      <c r="BV23" s="1">
        <f t="shared" si="4"/>
        <v>2.26973026973027E-101</v>
      </c>
      <c r="BW23" s="1">
        <f t="shared" si="5"/>
        <v>9.7268954879418903</v>
      </c>
      <c r="BX23" s="1">
        <f t="shared" si="5"/>
        <v>2.26973026973027E-101</v>
      </c>
      <c r="BY23" s="1">
        <f t="shared" si="5"/>
        <v>2.26973026973027E-101</v>
      </c>
      <c r="BZ23" s="1">
        <f t="shared" si="5"/>
        <v>8.4522872788249792</v>
      </c>
      <c r="CA23" s="1">
        <f t="shared" si="5"/>
        <v>2.26973026973027E-101</v>
      </c>
      <c r="CB23" s="1">
        <f t="shared" si="5"/>
        <v>2.26973026973027E-101</v>
      </c>
      <c r="CC23" s="1">
        <f t="shared" si="5"/>
        <v>14.790206906156198</v>
      </c>
    </row>
    <row r="24" spans="1:81">
      <c r="A24" s="18"/>
      <c r="B24" s="2">
        <v>75</v>
      </c>
      <c r="C24" s="1">
        <f t="shared" si="6"/>
        <v>1E-100</v>
      </c>
      <c r="D24" s="1">
        <f t="shared" si="1"/>
        <v>1E-100</v>
      </c>
      <c r="E24" s="1">
        <f t="shared" si="1"/>
        <v>80.909589917838218</v>
      </c>
      <c r="F24" s="1">
        <f t="shared" si="1"/>
        <v>1E-100</v>
      </c>
      <c r="G24" s="1">
        <f t="shared" si="1"/>
        <v>1E-100</v>
      </c>
      <c r="H24" s="1">
        <f t="shared" si="1"/>
        <v>120.78138351067804</v>
      </c>
      <c r="I24" s="1">
        <f t="shared" si="1"/>
        <v>1E-100</v>
      </c>
      <c r="J24" s="1">
        <f t="shared" si="1"/>
        <v>1E-100</v>
      </c>
      <c r="K24" s="1">
        <f t="shared" si="1"/>
        <v>148.59356422870073</v>
      </c>
      <c r="L24" s="1">
        <f t="shared" si="1"/>
        <v>1E-100</v>
      </c>
      <c r="M24" s="1">
        <f t="shared" si="1"/>
        <v>1E-100</v>
      </c>
      <c r="N24" s="1">
        <f t="shared" si="1"/>
        <v>143.21878992735429</v>
      </c>
      <c r="O24" s="1">
        <f t="shared" si="1"/>
        <v>1E-100</v>
      </c>
      <c r="P24" s="1">
        <f t="shared" si="1"/>
        <v>1E-100</v>
      </c>
      <c r="Q24" s="1">
        <f t="shared" si="1"/>
        <v>63.386971125692703</v>
      </c>
      <c r="R24" s="1">
        <f t="shared" si="1"/>
        <v>1E-100</v>
      </c>
      <c r="S24" s="1">
        <f t="shared" si="1"/>
        <v>1E-100</v>
      </c>
      <c r="T24" s="1">
        <f t="shared" si="1"/>
        <v>42.75628861515861</v>
      </c>
      <c r="U24" s="1">
        <f t="shared" si="1"/>
        <v>1E-100</v>
      </c>
      <c r="V24" s="1">
        <f t="shared" si="1"/>
        <v>1E-100</v>
      </c>
      <c r="W24" s="1">
        <f t="shared" si="1"/>
        <v>32.658783217233591</v>
      </c>
      <c r="X24" s="1">
        <f t="shared" si="1"/>
        <v>1E-100</v>
      </c>
      <c r="Y24" s="1">
        <f t="shared" si="1"/>
        <v>1E-100</v>
      </c>
      <c r="Z24" s="1">
        <f t="shared" si="1"/>
        <v>29.444216337987609</v>
      </c>
      <c r="AB24">
        <f t="shared" si="7"/>
        <v>0.25287878998186564</v>
      </c>
      <c r="AC24">
        <v>0.25267569378104399</v>
      </c>
      <c r="AE24" s="2">
        <v>75</v>
      </c>
      <c r="AF24" s="1">
        <f t="shared" si="8"/>
        <v>2.5287878998186566E-101</v>
      </c>
      <c r="AG24" s="1">
        <f t="shared" si="2"/>
        <v>2.5287878998186566E-101</v>
      </c>
      <c r="AH24" s="1">
        <f t="shared" si="2"/>
        <v>20.460319196351882</v>
      </c>
      <c r="AI24" s="1">
        <f t="shared" si="2"/>
        <v>2.5287878998186566E-101</v>
      </c>
      <c r="AJ24" s="1">
        <f t="shared" si="2"/>
        <v>2.5287878998186566E-101</v>
      </c>
      <c r="AK24" s="1">
        <f t="shared" si="2"/>
        <v>30.543050114515921</v>
      </c>
      <c r="AL24" s="1">
        <f t="shared" si="2"/>
        <v>2.5287878998186566E-101</v>
      </c>
      <c r="AM24" s="1">
        <f t="shared" si="2"/>
        <v>2.5287878998186566E-101</v>
      </c>
      <c r="AN24" s="1">
        <f t="shared" si="2"/>
        <v>37.576160721246474</v>
      </c>
      <c r="AO24" s="1">
        <f t="shared" si="2"/>
        <v>2.5287878998186566E-101</v>
      </c>
      <c r="AP24" s="1">
        <f t="shared" si="2"/>
        <v>2.5287878998186566E-101</v>
      </c>
      <c r="AQ24" s="1">
        <f t="shared" si="2"/>
        <v>36.216994299496363</v>
      </c>
      <c r="AR24" s="1">
        <f t="shared" si="2"/>
        <v>2.5287878998186566E-101</v>
      </c>
      <c r="AS24" s="1">
        <f t="shared" si="2"/>
        <v>2.5287878998186566E-101</v>
      </c>
      <c r="AT24" s="1">
        <f t="shared" si="2"/>
        <v>16.029220558880628</v>
      </c>
      <c r="AU24" s="1">
        <f t="shared" si="2"/>
        <v>2.5287878998186566E-101</v>
      </c>
      <c r="AV24" s="1">
        <f t="shared" si="2"/>
        <v>2.5287878998186566E-101</v>
      </c>
      <c r="AW24" s="1">
        <f t="shared" si="3"/>
        <v>10.812158529116727</v>
      </c>
      <c r="AX24" s="1">
        <f t="shared" si="3"/>
        <v>2.5287878998186566E-101</v>
      </c>
      <c r="AY24" s="1">
        <f t="shared" si="3"/>
        <v>2.5287878998186566E-101</v>
      </c>
      <c r="AZ24" s="1">
        <f t="shared" si="3"/>
        <v>8.2587135822540922</v>
      </c>
      <c r="BA24" s="1">
        <f t="shared" si="3"/>
        <v>2.5287878998186566E-101</v>
      </c>
      <c r="BB24" s="1">
        <f t="shared" si="3"/>
        <v>2.5287878998186566E-101</v>
      </c>
      <c r="BC24" s="1">
        <f t="shared" si="3"/>
        <v>7.4458177995145851</v>
      </c>
      <c r="BE24" s="2">
        <v>75</v>
      </c>
      <c r="BF24" s="1">
        <f t="shared" si="9"/>
        <v>2.5267569378104398E-101</v>
      </c>
      <c r="BG24" s="1">
        <f t="shared" si="4"/>
        <v>2.5267569378104398E-101</v>
      </c>
      <c r="BH24" s="1">
        <f t="shared" si="4"/>
        <v>20.443886766029532</v>
      </c>
      <c r="BI24" s="1">
        <f t="shared" si="4"/>
        <v>2.5267569378104398E-101</v>
      </c>
      <c r="BJ24" s="1">
        <f t="shared" si="4"/>
        <v>2.5267569378104398E-101</v>
      </c>
      <c r="BK24" s="1">
        <f t="shared" si="4"/>
        <v>30.518519874394919</v>
      </c>
      <c r="BL24" s="1">
        <f t="shared" si="4"/>
        <v>2.5267569378104398E-101</v>
      </c>
      <c r="BM24" s="1">
        <f t="shared" si="4"/>
        <v>2.5267569378104398E-101</v>
      </c>
      <c r="BN24" s="1">
        <f t="shared" si="4"/>
        <v>37.545981932885077</v>
      </c>
      <c r="BO24" s="1">
        <f t="shared" si="4"/>
        <v>2.5267569378104398E-101</v>
      </c>
      <c r="BP24" s="1">
        <f t="shared" si="4"/>
        <v>2.5267569378104398E-101</v>
      </c>
      <c r="BQ24" s="1">
        <f t="shared" si="4"/>
        <v>36.187907107375842</v>
      </c>
      <c r="BR24" s="1">
        <f t="shared" si="4"/>
        <v>2.5267569378104398E-101</v>
      </c>
      <c r="BS24" s="1">
        <f t="shared" si="4"/>
        <v>2.5267569378104398E-101</v>
      </c>
      <c r="BT24" s="1">
        <f t="shared" si="4"/>
        <v>16.016346905863408</v>
      </c>
      <c r="BU24" s="1">
        <f t="shared" si="4"/>
        <v>2.5267569378104398E-101</v>
      </c>
      <c r="BV24" s="1">
        <f t="shared" si="4"/>
        <v>2.5267569378104398E-101</v>
      </c>
      <c r="BW24" s="1">
        <f t="shared" si="5"/>
        <v>10.803474889337755</v>
      </c>
      <c r="BX24" s="1">
        <f t="shared" si="5"/>
        <v>2.5267569378104398E-101</v>
      </c>
      <c r="BY24" s="1">
        <f t="shared" si="5"/>
        <v>2.5267569378104398E-101</v>
      </c>
      <c r="BZ24" s="1">
        <f t="shared" si="5"/>
        <v>8.2520807074592142</v>
      </c>
      <c r="CA24" s="1">
        <f t="shared" si="5"/>
        <v>2.5267569378104398E-101</v>
      </c>
      <c r="CB24" s="1">
        <f t="shared" si="5"/>
        <v>2.5267569378104398E-101</v>
      </c>
      <c r="CC24" s="1">
        <f t="shared" si="5"/>
        <v>7.4398377910401692</v>
      </c>
    </row>
    <row r="25" spans="1:81">
      <c r="A25" s="18"/>
      <c r="B25" s="2">
        <v>90</v>
      </c>
      <c r="C25" s="1">
        <f t="shared" si="6"/>
        <v>1E-100</v>
      </c>
      <c r="D25" s="1">
        <f t="shared" si="1"/>
        <v>1E-100</v>
      </c>
      <c r="E25" s="1">
        <f t="shared" si="1"/>
        <v>42.461956394631322</v>
      </c>
      <c r="F25" s="1">
        <f t="shared" si="1"/>
        <v>1E-100</v>
      </c>
      <c r="G25" s="1">
        <f t="shared" si="1"/>
        <v>1E-100</v>
      </c>
      <c r="H25" s="1">
        <f t="shared" si="1"/>
        <v>44.668359215096324</v>
      </c>
      <c r="I25" s="1">
        <f t="shared" si="1"/>
        <v>1E-100</v>
      </c>
      <c r="J25" s="1">
        <f t="shared" si="1"/>
        <v>1E-100</v>
      </c>
      <c r="K25" s="1">
        <f t="shared" si="1"/>
        <v>66.374307040190885</v>
      </c>
      <c r="L25" s="1">
        <f t="shared" si="1"/>
        <v>1E-100</v>
      </c>
      <c r="M25" s="1">
        <f t="shared" si="1"/>
        <v>1E-100</v>
      </c>
      <c r="N25" s="1">
        <f t="shared" si="1"/>
        <v>97.948998540869923</v>
      </c>
      <c r="O25" s="1">
        <f t="shared" si="1"/>
        <v>1E-100</v>
      </c>
      <c r="P25" s="1">
        <f t="shared" si="1"/>
        <v>1E-100</v>
      </c>
      <c r="Q25" s="1">
        <f t="shared" si="1"/>
        <v>59.703528658383725</v>
      </c>
      <c r="R25" s="1">
        <f t="shared" si="1"/>
        <v>1E-100</v>
      </c>
      <c r="S25" s="1">
        <f t="shared" si="1"/>
        <v>1E-100</v>
      </c>
      <c r="T25" s="1">
        <f t="shared" si="1"/>
        <v>25.822601906345959</v>
      </c>
      <c r="U25" s="1">
        <f t="shared" si="1"/>
        <v>1E-100</v>
      </c>
      <c r="V25" s="1">
        <f t="shared" si="1"/>
        <v>1E-100</v>
      </c>
      <c r="W25" s="1">
        <f t="shared" si="1"/>
        <v>22.855988033754304</v>
      </c>
      <c r="X25" s="1">
        <f t="shared" si="1"/>
        <v>1E-100</v>
      </c>
      <c r="Y25" s="1">
        <f t="shared" si="1"/>
        <v>1E-100</v>
      </c>
      <c r="Z25" s="1">
        <f t="shared" si="1"/>
        <v>32.136605386403197</v>
      </c>
      <c r="AB25">
        <f t="shared" si="7"/>
        <v>0.26179938779914941</v>
      </c>
      <c r="AC25">
        <v>0.26198986198986202</v>
      </c>
      <c r="AE25" s="2">
        <v>90</v>
      </c>
      <c r="AF25" s="1">
        <f t="shared" si="8"/>
        <v>2.6179938779914941E-101</v>
      </c>
      <c r="AG25" s="1">
        <f t="shared" si="2"/>
        <v>2.6179938779914941E-101</v>
      </c>
      <c r="AH25" s="1">
        <f t="shared" si="2"/>
        <v>11.116514188868658</v>
      </c>
      <c r="AI25" s="1">
        <f t="shared" si="2"/>
        <v>2.6179938779914941E-101</v>
      </c>
      <c r="AJ25" s="1">
        <f t="shared" si="2"/>
        <v>2.6179938779914941E-101</v>
      </c>
      <c r="AK25" s="1">
        <f t="shared" si="2"/>
        <v>11.694149096504711</v>
      </c>
      <c r="AL25" s="1">
        <f t="shared" si="2"/>
        <v>2.6179938779914941E-101</v>
      </c>
      <c r="AM25" s="1">
        <f t="shared" si="2"/>
        <v>2.6179938779914941E-101</v>
      </c>
      <c r="AN25" s="1">
        <f t="shared" si="2"/>
        <v>17.376752948714746</v>
      </c>
      <c r="AO25" s="1">
        <f t="shared" si="2"/>
        <v>2.6179938779914941E-101</v>
      </c>
      <c r="AP25" s="1">
        <f t="shared" si="2"/>
        <v>2.6179938779914941E-101</v>
      </c>
      <c r="AQ25" s="1">
        <f t="shared" si="2"/>
        <v>25.642987853539523</v>
      </c>
      <c r="AR25" s="1">
        <f t="shared" si="2"/>
        <v>2.6179938779914941E-101</v>
      </c>
      <c r="AS25" s="1">
        <f t="shared" si="2"/>
        <v>2.6179938779914941E-101</v>
      </c>
      <c r="AT25" s="1">
        <f t="shared" si="2"/>
        <v>15.630347252213831</v>
      </c>
      <c r="AU25" s="1">
        <f t="shared" si="2"/>
        <v>2.6179938779914941E-101</v>
      </c>
      <c r="AV25" s="1">
        <f t="shared" si="2"/>
        <v>2.6179938779914941E-101</v>
      </c>
      <c r="AW25" s="1">
        <f t="shared" si="3"/>
        <v>6.7603413704625206</v>
      </c>
      <c r="AX25" s="1">
        <f t="shared" si="3"/>
        <v>2.6179938779914941E-101</v>
      </c>
      <c r="AY25" s="1">
        <f t="shared" si="3"/>
        <v>2.6179938779914941E-101</v>
      </c>
      <c r="AZ25" s="1">
        <f t="shared" si="3"/>
        <v>5.9836836747815614</v>
      </c>
      <c r="BA25" s="1">
        <f t="shared" si="3"/>
        <v>2.6179938779914941E-101</v>
      </c>
      <c r="BB25" s="1">
        <f t="shared" si="3"/>
        <v>2.6179938779914941E-101</v>
      </c>
      <c r="BC25" s="1">
        <f t="shared" si="3"/>
        <v>8.4133436161032034</v>
      </c>
      <c r="BE25" s="2">
        <v>90</v>
      </c>
      <c r="BF25" s="1">
        <f t="shared" si="9"/>
        <v>2.6198986198986201E-101</v>
      </c>
      <c r="BG25" s="1">
        <f t="shared" si="4"/>
        <v>2.6198986198986201E-101</v>
      </c>
      <c r="BH25" s="1">
        <f t="shared" si="4"/>
        <v>11.124602095648999</v>
      </c>
      <c r="BI25" s="1">
        <f t="shared" si="4"/>
        <v>2.6198986198986201E-101</v>
      </c>
      <c r="BJ25" s="1">
        <f t="shared" si="4"/>
        <v>2.6198986198986201E-101</v>
      </c>
      <c r="BK25" s="1">
        <f t="shared" si="4"/>
        <v>11.702657266076667</v>
      </c>
      <c r="BL25" s="1">
        <f t="shared" si="4"/>
        <v>2.6198986198986201E-101</v>
      </c>
      <c r="BM25" s="1">
        <f t="shared" si="4"/>
        <v>2.6198986198986201E-101</v>
      </c>
      <c r="BN25" s="1">
        <f t="shared" si="4"/>
        <v>17.389395541132338</v>
      </c>
      <c r="BO25" s="1">
        <f t="shared" si="4"/>
        <v>2.6198986198986201E-101</v>
      </c>
      <c r="BP25" s="1">
        <f t="shared" si="4"/>
        <v>2.6198986198986201E-101</v>
      </c>
      <c r="BQ25" s="1">
        <f t="shared" si="4"/>
        <v>25.661644609767706</v>
      </c>
      <c r="BR25" s="1">
        <f t="shared" si="4"/>
        <v>2.6198986198986201E-101</v>
      </c>
      <c r="BS25" s="1">
        <f t="shared" si="4"/>
        <v>2.6198986198986201E-101</v>
      </c>
      <c r="BT25" s="1">
        <f t="shared" si="4"/>
        <v>15.641719233517724</v>
      </c>
      <c r="BU25" s="1">
        <f t="shared" si="4"/>
        <v>2.6198986198986201E-101</v>
      </c>
      <c r="BV25" s="1">
        <f t="shared" si="4"/>
        <v>2.6198986198986201E-101</v>
      </c>
      <c r="BW25" s="1">
        <f t="shared" si="5"/>
        <v>6.7652599096627259</v>
      </c>
      <c r="BX25" s="1">
        <f t="shared" si="5"/>
        <v>2.6198986198986201E-101</v>
      </c>
      <c r="BY25" s="1">
        <f t="shared" si="5"/>
        <v>2.6198986198986201E-101</v>
      </c>
      <c r="BZ25" s="1">
        <f t="shared" si="5"/>
        <v>5.9880371506052281</v>
      </c>
      <c r="CA25" s="1">
        <f t="shared" si="5"/>
        <v>2.6198986198986201E-101</v>
      </c>
      <c r="CB25" s="1">
        <f t="shared" si="5"/>
        <v>2.6198986198986201E-101</v>
      </c>
      <c r="CC25" s="1">
        <f t="shared" si="5"/>
        <v>8.4194648100064295</v>
      </c>
    </row>
    <row r="26" spans="1:81">
      <c r="A26" s="18"/>
      <c r="B26" s="2">
        <v>105</v>
      </c>
      <c r="C26" s="1">
        <f t="shared" si="6"/>
        <v>1E-100</v>
      </c>
      <c r="D26" s="1">
        <f t="shared" si="1"/>
        <v>1E-100</v>
      </c>
      <c r="E26" s="1">
        <f t="shared" si="1"/>
        <v>70.957776796338933</v>
      </c>
      <c r="F26" s="1">
        <f t="shared" si="1"/>
        <v>1E-100</v>
      </c>
      <c r="G26" s="1">
        <f t="shared" si="1"/>
        <v>1E-100</v>
      </c>
      <c r="H26" s="1">
        <f t="shared" si="1"/>
        <v>43.853069777498604</v>
      </c>
      <c r="I26" s="1">
        <f t="shared" si="1"/>
        <v>1E-100</v>
      </c>
      <c r="J26" s="1">
        <f t="shared" si="1"/>
        <v>1E-100</v>
      </c>
      <c r="K26" s="1">
        <f t="shared" si="1"/>
        <v>53.210825926679455</v>
      </c>
      <c r="L26" s="1">
        <f t="shared" si="1"/>
        <v>1E-100</v>
      </c>
      <c r="M26" s="1">
        <f t="shared" si="1"/>
        <v>1E-100</v>
      </c>
      <c r="N26" s="1">
        <f t="shared" si="1"/>
        <v>114.55129414455367</v>
      </c>
      <c r="O26" s="1">
        <f t="shared" si="1"/>
        <v>1E-100</v>
      </c>
      <c r="P26" s="1">
        <f t="shared" si="1"/>
        <v>1E-100</v>
      </c>
      <c r="Q26" s="1">
        <f t="shared" si="1"/>
        <v>66.527315620174178</v>
      </c>
      <c r="R26" s="1">
        <f t="shared" si="1"/>
        <v>1E-100</v>
      </c>
      <c r="S26" s="1">
        <f t="shared" si="1"/>
        <v>1E-100</v>
      </c>
      <c r="T26" s="1">
        <f t="shared" si="1"/>
        <v>9.7948998540869905</v>
      </c>
      <c r="U26" s="1">
        <f t="shared" si="1"/>
        <v>1E-100</v>
      </c>
      <c r="V26" s="1">
        <f t="shared" si="1"/>
        <v>1E-100</v>
      </c>
      <c r="W26" s="1">
        <f t="shared" si="1"/>
        <v>9.9770006382255367</v>
      </c>
      <c r="X26" s="1">
        <f t="shared" si="1"/>
        <v>1E-100</v>
      </c>
      <c r="Y26" s="1">
        <f t="shared" si="1"/>
        <v>1E-100</v>
      </c>
      <c r="Z26" s="1">
        <f t="shared" si="1"/>
        <v>43.853069777498604</v>
      </c>
      <c r="AB26">
        <f t="shared" si="7"/>
        <v>0.25287878998186564</v>
      </c>
      <c r="AC26">
        <v>0.25267569378104399</v>
      </c>
      <c r="AE26" s="2">
        <v>105</v>
      </c>
      <c r="AF26" s="1">
        <f t="shared" si="8"/>
        <v>2.5287878998186566E-101</v>
      </c>
      <c r="AG26" s="1">
        <f t="shared" si="2"/>
        <v>2.5287878998186566E-101</v>
      </c>
      <c r="AH26" s="1">
        <f t="shared" si="2"/>
        <v>17.943716736061493</v>
      </c>
      <c r="AI26" s="1">
        <f t="shared" si="2"/>
        <v>2.5287878998186566E-101</v>
      </c>
      <c r="AJ26" s="1">
        <f t="shared" si="2"/>
        <v>2.5287878998186566E-101</v>
      </c>
      <c r="AK26" s="1">
        <f t="shared" si="2"/>
        <v>11.089511222324168</v>
      </c>
      <c r="AL26" s="1">
        <f t="shared" si="2"/>
        <v>2.5287878998186566E-101</v>
      </c>
      <c r="AM26" s="1">
        <f t="shared" si="2"/>
        <v>2.5287878998186566E-101</v>
      </c>
      <c r="AN26" s="1">
        <f t="shared" si="2"/>
        <v>13.455889274274385</v>
      </c>
      <c r="AO26" s="1">
        <f t="shared" si="2"/>
        <v>2.5287878998186566E-101</v>
      </c>
      <c r="AP26" s="1">
        <f t="shared" si="2"/>
        <v>2.5287878998186566E-101</v>
      </c>
      <c r="AQ26" s="1">
        <f t="shared" si="2"/>
        <v>28.967592654131501</v>
      </c>
      <c r="AR26" s="1">
        <f t="shared" si="2"/>
        <v>2.5287878998186566E-101</v>
      </c>
      <c r="AS26" s="1">
        <f t="shared" si="2"/>
        <v>2.5287878998186566E-101</v>
      </c>
      <c r="AT26" s="1">
        <f t="shared" si="2"/>
        <v>16.823347074771316</v>
      </c>
      <c r="AU26" s="1">
        <f t="shared" si="2"/>
        <v>2.5287878998186566E-101</v>
      </c>
      <c r="AV26" s="1">
        <f t="shared" si="2"/>
        <v>2.5287878998186566E-101</v>
      </c>
      <c r="AW26" s="1">
        <f t="shared" si="3"/>
        <v>2.4769224230950706</v>
      </c>
      <c r="AX26" s="1">
        <f t="shared" si="3"/>
        <v>2.5287878998186566E-101</v>
      </c>
      <c r="AY26" s="1">
        <f t="shared" si="3"/>
        <v>2.5287878998186566E-101</v>
      </c>
      <c r="AZ26" s="1">
        <f t="shared" si="3"/>
        <v>2.5229718490427748</v>
      </c>
      <c r="BA26" s="1">
        <f t="shared" si="3"/>
        <v>2.5287878998186566E-101</v>
      </c>
      <c r="BB26" s="1">
        <f t="shared" si="3"/>
        <v>2.5287878998186566E-101</v>
      </c>
      <c r="BC26" s="1">
        <f t="shared" si="3"/>
        <v>11.089511222324168</v>
      </c>
      <c r="BE26" s="2">
        <v>105</v>
      </c>
      <c r="BF26" s="1">
        <f t="shared" si="9"/>
        <v>2.5267569378104398E-101</v>
      </c>
      <c r="BG26" s="1">
        <f t="shared" si="4"/>
        <v>2.5267569378104398E-101</v>
      </c>
      <c r="BH26" s="1">
        <f t="shared" si="4"/>
        <v>17.929305481175405</v>
      </c>
      <c r="BI26" s="1">
        <f t="shared" si="4"/>
        <v>2.5267569378104398E-101</v>
      </c>
      <c r="BJ26" s="1">
        <f t="shared" si="4"/>
        <v>2.5267569378104398E-101</v>
      </c>
      <c r="BK26" s="1">
        <f t="shared" si="4"/>
        <v>11.080604830457991</v>
      </c>
      <c r="BL26" s="1">
        <f t="shared" si="4"/>
        <v>2.5267569378104398E-101</v>
      </c>
      <c r="BM26" s="1">
        <f t="shared" si="4"/>
        <v>2.5267569378104398E-101</v>
      </c>
      <c r="BN26" s="1">
        <f t="shared" si="4"/>
        <v>13.445082357686093</v>
      </c>
      <c r="BO26" s="1">
        <f t="shared" si="4"/>
        <v>2.5267569378104398E-101</v>
      </c>
      <c r="BP26" s="1">
        <f t="shared" si="4"/>
        <v>2.5267569378104398E-101</v>
      </c>
      <c r="BQ26" s="1">
        <f t="shared" si="4"/>
        <v>28.94432772149154</v>
      </c>
      <c r="BR26" s="1">
        <f t="shared" si="4"/>
        <v>2.5267569378104398E-101</v>
      </c>
      <c r="BS26" s="1">
        <f t="shared" si="4"/>
        <v>2.5267569378104398E-101</v>
      </c>
      <c r="BT26" s="1">
        <f t="shared" si="4"/>
        <v>16.809835629717995</v>
      </c>
      <c r="BU26" s="1">
        <f t="shared" si="4"/>
        <v>2.5267569378104398E-101</v>
      </c>
      <c r="BV26" s="1">
        <f t="shared" si="4"/>
        <v>2.5267569378104398E-101</v>
      </c>
      <c r="BW26" s="1">
        <f t="shared" si="5"/>
        <v>2.4749331161472767</v>
      </c>
      <c r="BX26" s="1">
        <f t="shared" si="5"/>
        <v>2.5267569378104398E-101</v>
      </c>
      <c r="BY26" s="1">
        <f t="shared" si="5"/>
        <v>2.5267569378104398E-101</v>
      </c>
      <c r="BZ26" s="1">
        <f t="shared" si="5"/>
        <v>2.5209455581175559</v>
      </c>
      <c r="CA26" s="1">
        <f t="shared" si="5"/>
        <v>2.5267569378104398E-101</v>
      </c>
      <c r="CB26" s="1">
        <f t="shared" si="5"/>
        <v>2.5267569378104398E-101</v>
      </c>
      <c r="CC26" s="1">
        <f t="shared" si="5"/>
        <v>11.080604830457991</v>
      </c>
    </row>
    <row r="27" spans="1:81">
      <c r="A27" s="18"/>
      <c r="B27" s="2">
        <v>120</v>
      </c>
      <c r="C27" s="1">
        <f t="shared" si="6"/>
        <v>1E-100</v>
      </c>
      <c r="D27" s="1">
        <f t="shared" si="1"/>
        <v>1E-100</v>
      </c>
      <c r="E27" s="1">
        <f t="shared" si="1"/>
        <v>94.841846330089737</v>
      </c>
      <c r="F27" s="1">
        <f t="shared" si="1"/>
        <v>1E-100</v>
      </c>
      <c r="G27" s="1">
        <f t="shared" si="1"/>
        <v>1E-100</v>
      </c>
      <c r="H27" s="1">
        <f t="shared" si="1"/>
        <v>108.39269140212046</v>
      </c>
      <c r="I27" s="1">
        <f t="shared" si="1"/>
        <v>1E-100</v>
      </c>
      <c r="J27" s="1">
        <f t="shared" si="1"/>
        <v>1E-100</v>
      </c>
      <c r="K27" s="1">
        <f t="shared" si="1"/>
        <v>112.46049739669272</v>
      </c>
      <c r="L27" s="1">
        <f t="shared" si="1"/>
        <v>1E-100</v>
      </c>
      <c r="M27" s="1">
        <f t="shared" si="1"/>
        <v>1E-100</v>
      </c>
      <c r="N27" s="1">
        <f t="shared" si="1"/>
        <v>110.40786199020735</v>
      </c>
      <c r="O27" s="1">
        <f t="shared" si="1"/>
        <v>1E-100</v>
      </c>
      <c r="P27" s="1">
        <f t="shared" si="1"/>
        <v>1E-100</v>
      </c>
      <c r="Q27" s="1">
        <f t="shared" si="1"/>
        <v>45.814188671453365</v>
      </c>
      <c r="R27" s="1">
        <f t="shared" si="1"/>
        <v>1E-100</v>
      </c>
      <c r="S27" s="1">
        <f t="shared" si="1"/>
        <v>1E-100</v>
      </c>
      <c r="T27" s="1">
        <f t="shared" si="1"/>
        <v>12.217996601648721</v>
      </c>
      <c r="U27" s="1">
        <f t="shared" si="1"/>
        <v>1E-100</v>
      </c>
      <c r="V27" s="1">
        <f t="shared" si="1"/>
        <v>1E-100</v>
      </c>
      <c r="W27" s="1">
        <f t="shared" si="1"/>
        <v>8.1096105785384101</v>
      </c>
      <c r="X27" s="1">
        <f t="shared" si="1"/>
        <v>1E-100</v>
      </c>
      <c r="Y27" s="1">
        <f t="shared" si="1"/>
        <v>1E-100</v>
      </c>
      <c r="Z27" s="1">
        <f t="shared" si="1"/>
        <v>34.119291162192866</v>
      </c>
      <c r="AB27">
        <f t="shared" si="7"/>
        <v>0.22672492052927723</v>
      </c>
      <c r="AC27">
        <v>0.22697302697302699</v>
      </c>
      <c r="AE27" s="2">
        <v>120</v>
      </c>
      <c r="AF27" s="1">
        <f t="shared" si="8"/>
        <v>2.2672492052927724E-101</v>
      </c>
      <c r="AG27" s="1">
        <f t="shared" si="2"/>
        <v>2.2672492052927724E-101</v>
      </c>
      <c r="AH27" s="1">
        <f t="shared" si="2"/>
        <v>21.503010072039519</v>
      </c>
      <c r="AI27" s="1">
        <f t="shared" si="2"/>
        <v>2.2672492052927724E-101</v>
      </c>
      <c r="AJ27" s="1">
        <f t="shared" si="2"/>
        <v>2.2672492052927724E-101</v>
      </c>
      <c r="AK27" s="1">
        <f t="shared" si="2"/>
        <v>24.575324344100235</v>
      </c>
      <c r="AL27" s="1">
        <f t="shared" si="2"/>
        <v>2.2672492052927724E-101</v>
      </c>
      <c r="AM27" s="1">
        <f t="shared" si="2"/>
        <v>2.2672492052927724E-101</v>
      </c>
      <c r="AN27" s="1">
        <f t="shared" si="2"/>
        <v>25.497597334948146</v>
      </c>
      <c r="AO27" s="1">
        <f t="shared" si="2"/>
        <v>2.2672492052927724E-101</v>
      </c>
      <c r="AP27" s="1">
        <f t="shared" si="2"/>
        <v>2.2672492052927724E-101</v>
      </c>
      <c r="AQ27" s="1">
        <f t="shared" si="2"/>
        <v>25.032213735537169</v>
      </c>
      <c r="AR27" s="1">
        <f t="shared" si="2"/>
        <v>2.2672492052927724E-101</v>
      </c>
      <c r="AS27" s="1">
        <f t="shared" si="2"/>
        <v>2.2672492052927724E-101</v>
      </c>
      <c r="AT27" s="1">
        <f t="shared" si="2"/>
        <v>10.387218285648578</v>
      </c>
      <c r="AU27" s="1">
        <f t="shared" si="2"/>
        <v>2.2672492052927724E-101</v>
      </c>
      <c r="AV27" s="1">
        <f t="shared" si="2"/>
        <v>2.2672492052927724E-101</v>
      </c>
      <c r="AW27" s="1">
        <f t="shared" si="3"/>
        <v>2.7701243085357854</v>
      </c>
      <c r="AX27" s="1">
        <f t="shared" si="3"/>
        <v>2.2672492052927724E-101</v>
      </c>
      <c r="AY27" s="1">
        <f t="shared" si="3"/>
        <v>2.2672492052927724E-101</v>
      </c>
      <c r="AZ27" s="1">
        <f t="shared" si="3"/>
        <v>1.8386508139425071</v>
      </c>
      <c r="BA27" s="1">
        <f t="shared" si="3"/>
        <v>2.2672492052927724E-101</v>
      </c>
      <c r="BB27" s="1">
        <f t="shared" si="3"/>
        <v>2.2672492052927724E-101</v>
      </c>
      <c r="BC27" s="1">
        <f t="shared" si="3"/>
        <v>7.7356935772634481</v>
      </c>
      <c r="BE27" s="2">
        <v>120</v>
      </c>
      <c r="BF27" s="1">
        <f t="shared" si="9"/>
        <v>2.26973026973027E-101</v>
      </c>
      <c r="BG27" s="1">
        <f t="shared" si="4"/>
        <v>2.26973026973027E-101</v>
      </c>
      <c r="BH27" s="1">
        <f t="shared" si="4"/>
        <v>21.526540945251138</v>
      </c>
      <c r="BI27" s="1">
        <f t="shared" si="4"/>
        <v>2.26973026973027E-101</v>
      </c>
      <c r="BJ27" s="1">
        <f t="shared" si="4"/>
        <v>2.26973026973027E-101</v>
      </c>
      <c r="BK27" s="1">
        <f t="shared" si="4"/>
        <v>24.602217269292478</v>
      </c>
      <c r="BL27" s="1">
        <f t="shared" si="4"/>
        <v>2.26973026973027E-101</v>
      </c>
      <c r="BM27" s="1">
        <f t="shared" si="4"/>
        <v>2.26973026973027E-101</v>
      </c>
      <c r="BN27" s="1">
        <f t="shared" si="4"/>
        <v>25.525499509019568</v>
      </c>
      <c r="BO27" s="1">
        <f t="shared" si="4"/>
        <v>2.26973026973027E-101</v>
      </c>
      <c r="BP27" s="1">
        <f t="shared" si="4"/>
        <v>2.26973026973027E-101</v>
      </c>
      <c r="BQ27" s="1">
        <f t="shared" si="4"/>
        <v>25.059606637537573</v>
      </c>
      <c r="BR27" s="1">
        <f t="shared" si="4"/>
        <v>2.26973026973027E-101</v>
      </c>
      <c r="BS27" s="1">
        <f t="shared" si="4"/>
        <v>2.26973026973027E-101</v>
      </c>
      <c r="BT27" s="1">
        <f t="shared" si="4"/>
        <v>10.398585081073133</v>
      </c>
      <c r="BU27" s="1">
        <f t="shared" si="4"/>
        <v>2.26973026973027E-101</v>
      </c>
      <c r="BV27" s="1">
        <f t="shared" si="4"/>
        <v>2.26973026973027E-101</v>
      </c>
      <c r="BW27" s="1">
        <f t="shared" si="5"/>
        <v>2.7731556722223671</v>
      </c>
      <c r="BX27" s="1">
        <f t="shared" si="5"/>
        <v>2.26973026973027E-101</v>
      </c>
      <c r="BY27" s="1">
        <f t="shared" si="5"/>
        <v>2.26973026973027E-101</v>
      </c>
      <c r="BZ27" s="1">
        <f t="shared" si="5"/>
        <v>1.8406628605833435</v>
      </c>
      <c r="CA27" s="1">
        <f t="shared" si="5"/>
        <v>2.26973026973027E-101</v>
      </c>
      <c r="CB27" s="1">
        <f t="shared" si="5"/>
        <v>2.26973026973027E-101</v>
      </c>
      <c r="CC27" s="1">
        <f t="shared" si="5"/>
        <v>7.7441587932569629</v>
      </c>
    </row>
    <row r="28" spans="1:81">
      <c r="A28" s="18"/>
      <c r="B28" s="2">
        <v>135</v>
      </c>
      <c r="C28" s="1">
        <f t="shared" si="6"/>
        <v>1E-100</v>
      </c>
      <c r="D28" s="1">
        <f t="shared" si="1"/>
        <v>1E-100</v>
      </c>
      <c r="E28" s="1">
        <f t="shared" si="1"/>
        <v>72.610595743515518</v>
      </c>
      <c r="F28" s="1">
        <f t="shared" si="1"/>
        <v>1E-100</v>
      </c>
      <c r="G28" s="1">
        <f t="shared" si="1"/>
        <v>1E-100</v>
      </c>
      <c r="H28" s="1">
        <f t="shared" si="1"/>
        <v>121.05981335504823</v>
      </c>
      <c r="I28" s="1">
        <f t="shared" si="1"/>
        <v>1E-100</v>
      </c>
      <c r="J28" s="1">
        <f t="shared" si="1"/>
        <v>1E-100</v>
      </c>
      <c r="K28" s="1">
        <f t="shared" si="1"/>
        <v>123.59474334445116</v>
      </c>
      <c r="L28" s="1">
        <f t="shared" si="1"/>
        <v>1E-100</v>
      </c>
      <c r="M28" s="1">
        <f t="shared" si="1"/>
        <v>1E-100</v>
      </c>
      <c r="N28" s="1">
        <f t="shared" si="1"/>
        <v>75.683289502097438</v>
      </c>
      <c r="O28" s="1">
        <f t="shared" si="1"/>
        <v>1E-100</v>
      </c>
      <c r="P28" s="1">
        <f t="shared" si="1"/>
        <v>1E-100</v>
      </c>
      <c r="Q28" s="1">
        <f t="shared" si="1"/>
        <v>23.768402866248767</v>
      </c>
      <c r="R28" s="1">
        <f t="shared" si="1"/>
        <v>1E-100</v>
      </c>
      <c r="S28" s="1">
        <f t="shared" si="1"/>
        <v>1E-100</v>
      </c>
      <c r="T28" s="1">
        <f t="shared" si="1"/>
        <v>10.641430182243161</v>
      </c>
      <c r="U28" s="1">
        <f t="shared" si="1"/>
        <v>1E-100</v>
      </c>
      <c r="V28" s="1">
        <f t="shared" si="1"/>
        <v>1E-100</v>
      </c>
      <c r="W28" s="1">
        <f t="shared" si="1"/>
        <v>4.8640720569146172</v>
      </c>
      <c r="X28" s="1">
        <f t="shared" si="1"/>
        <v>1E-100</v>
      </c>
      <c r="Y28" s="1">
        <f t="shared" si="1"/>
        <v>1E-100</v>
      </c>
      <c r="Z28" s="1">
        <f t="shared" si="1"/>
        <v>15.995580286146692</v>
      </c>
      <c r="AB28">
        <f t="shared" si="7"/>
        <v>0.18512012242326525</v>
      </c>
      <c r="AC28">
        <v>0.184763384763385</v>
      </c>
      <c r="AE28" s="2">
        <v>135</v>
      </c>
      <c r="AF28" s="1">
        <f t="shared" si="8"/>
        <v>1.8512012242326526E-101</v>
      </c>
      <c r="AG28" s="1">
        <f t="shared" si="2"/>
        <v>1.8512012242326526E-101</v>
      </c>
      <c r="AH28" s="1">
        <f t="shared" si="2"/>
        <v>13.441682373265815</v>
      </c>
      <c r="AI28" s="1">
        <f t="shared" si="2"/>
        <v>1.8512012242326526E-101</v>
      </c>
      <c r="AJ28" s="1">
        <f t="shared" si="2"/>
        <v>1.8512012242326526E-101</v>
      </c>
      <c r="AK28" s="1">
        <f t="shared" si="2"/>
        <v>22.410607468824171</v>
      </c>
      <c r="AL28" s="1">
        <f t="shared" si="2"/>
        <v>1.8512012242326526E-101</v>
      </c>
      <c r="AM28" s="1">
        <f t="shared" si="2"/>
        <v>1.8512012242326526E-101</v>
      </c>
      <c r="AN28" s="1">
        <f t="shared" si="2"/>
        <v>22.879874018796848</v>
      </c>
      <c r="AO28" s="1">
        <f t="shared" si="2"/>
        <v>1.8512012242326526E-101</v>
      </c>
      <c r="AP28" s="1">
        <f t="shared" si="2"/>
        <v>1.8512012242326526E-101</v>
      </c>
      <c r="AQ28" s="1">
        <f t="shared" si="2"/>
        <v>14.010499818023703</v>
      </c>
      <c r="AR28" s="1">
        <f t="shared" si="2"/>
        <v>1.8512012242326526E-101</v>
      </c>
      <c r="AS28" s="1">
        <f t="shared" si="2"/>
        <v>1.8512012242326526E-101</v>
      </c>
      <c r="AT28" s="1">
        <f t="shared" si="2"/>
        <v>4.4000096484054607</v>
      </c>
      <c r="AU28" s="1">
        <f t="shared" si="2"/>
        <v>1.8512012242326526E-101</v>
      </c>
      <c r="AV28" s="1">
        <f t="shared" si="2"/>
        <v>1.8512012242326526E-101</v>
      </c>
      <c r="AW28" s="1">
        <f t="shared" si="3"/>
        <v>1.9699428580954839</v>
      </c>
      <c r="AX28" s="1">
        <f t="shared" si="3"/>
        <v>1.8512012242326526E-101</v>
      </c>
      <c r="AY28" s="1">
        <f t="shared" si="3"/>
        <v>1.8512012242326526E-101</v>
      </c>
      <c r="AZ28" s="1">
        <f t="shared" si="3"/>
        <v>0.90043761465161753</v>
      </c>
      <c r="BA28" s="1">
        <f t="shared" si="3"/>
        <v>1.8512012242326526E-101</v>
      </c>
      <c r="BB28" s="1">
        <f t="shared" si="3"/>
        <v>1.8512012242326526E-101</v>
      </c>
      <c r="BC28" s="1">
        <f t="shared" si="3"/>
        <v>2.9611037808026439</v>
      </c>
      <c r="BE28" s="2">
        <v>135</v>
      </c>
      <c r="BF28" s="1">
        <f t="shared" si="9"/>
        <v>1.8476338476338499E-101</v>
      </c>
      <c r="BG28" s="1">
        <f t="shared" si="4"/>
        <v>1.8476338476338499E-101</v>
      </c>
      <c r="BH28" s="1">
        <f t="shared" si="4"/>
        <v>13.415779439257763</v>
      </c>
      <c r="BI28" s="1">
        <f t="shared" si="4"/>
        <v>1.8476338476338499E-101</v>
      </c>
      <c r="BJ28" s="1">
        <f t="shared" si="4"/>
        <v>1.8476338476338499E-101</v>
      </c>
      <c r="BK28" s="1">
        <f t="shared" si="4"/>
        <v>22.367420874302351</v>
      </c>
      <c r="BL28" s="1">
        <f t="shared" si="4"/>
        <v>1.8476338476338499E-101</v>
      </c>
      <c r="BM28" s="1">
        <f t="shared" si="4"/>
        <v>1.8476338476338499E-101</v>
      </c>
      <c r="BN28" s="1">
        <f t="shared" si="4"/>
        <v>22.835783119282645</v>
      </c>
      <c r="BO28" s="1">
        <f t="shared" si="4"/>
        <v>1.8476338476338499E-101</v>
      </c>
      <c r="BP28" s="1">
        <f t="shared" si="4"/>
        <v>1.8476338476338499E-101</v>
      </c>
      <c r="BQ28" s="1">
        <f t="shared" si="4"/>
        <v>13.983500738434685</v>
      </c>
      <c r="BR28" s="1">
        <f t="shared" si="4"/>
        <v>1.8476338476338499E-101</v>
      </c>
      <c r="BS28" s="1">
        <f t="shared" si="4"/>
        <v>1.8476338476338499E-101</v>
      </c>
      <c r="BT28" s="1">
        <f t="shared" si="4"/>
        <v>4.3915305639878639</v>
      </c>
      <c r="BU28" s="1">
        <f t="shared" si="4"/>
        <v>1.8476338476338499E-101</v>
      </c>
      <c r="BV28" s="1">
        <f t="shared" si="4"/>
        <v>1.8476338476338499E-101</v>
      </c>
      <c r="BW28" s="1">
        <f t="shared" si="5"/>
        <v>1.9661466591944912</v>
      </c>
      <c r="BX28" s="1">
        <f t="shared" si="5"/>
        <v>1.8476338476338499E-101</v>
      </c>
      <c r="BY28" s="1">
        <f t="shared" si="5"/>
        <v>1.8476338476338499E-101</v>
      </c>
      <c r="BZ28" s="1">
        <f t="shared" si="5"/>
        <v>0.89870241696854491</v>
      </c>
      <c r="CA28" s="1">
        <f t="shared" si="5"/>
        <v>1.8476338476338499E-101</v>
      </c>
      <c r="CB28" s="1">
        <f t="shared" si="5"/>
        <v>1.8476338476338499E-101</v>
      </c>
      <c r="CC28" s="1">
        <f t="shared" si="5"/>
        <v>2.9553975549229374</v>
      </c>
    </row>
    <row r="29" spans="1:81">
      <c r="A29" s="18"/>
      <c r="B29" s="2">
        <v>150</v>
      </c>
      <c r="C29" s="1">
        <f t="shared" si="6"/>
        <v>1E-100</v>
      </c>
      <c r="D29" s="1">
        <f t="shared" si="1"/>
        <v>1E-100</v>
      </c>
      <c r="E29" s="1">
        <f t="shared" si="1"/>
        <v>33.651156937549075</v>
      </c>
      <c r="F29" s="1">
        <f t="shared" si="1"/>
        <v>1E-100</v>
      </c>
      <c r="G29" s="1">
        <f t="shared" si="1"/>
        <v>1E-100</v>
      </c>
      <c r="H29" s="1">
        <f t="shared" si="1"/>
        <v>66.069344800759623</v>
      </c>
      <c r="I29" s="1">
        <f t="shared" si="1"/>
        <v>1E-100</v>
      </c>
      <c r="J29" s="1">
        <f t="shared" si="1"/>
        <v>1E-100</v>
      </c>
      <c r="K29" s="1">
        <f t="shared" si="1"/>
        <v>64.416926551517776</v>
      </c>
      <c r="L29" s="1">
        <f t="shared" si="1"/>
        <v>1E-100</v>
      </c>
      <c r="M29" s="1">
        <f t="shared" si="1"/>
        <v>1E-100</v>
      </c>
      <c r="N29" s="1">
        <f t="shared" si="1"/>
        <v>35.97493351557425</v>
      </c>
      <c r="O29" s="1">
        <f t="shared" si="1"/>
        <v>1E-100</v>
      </c>
      <c r="P29" s="1">
        <f t="shared" si="1"/>
        <v>1E-100</v>
      </c>
      <c r="Q29" s="1">
        <f t="shared" si="1"/>
        <v>10.739894123412455</v>
      </c>
      <c r="R29" s="1">
        <f t="shared" si="1"/>
        <v>1E-100</v>
      </c>
      <c r="S29" s="1">
        <f t="shared" si="1"/>
        <v>1E-100</v>
      </c>
      <c r="T29" s="1">
        <f t="shared" si="1"/>
        <v>4.8194779762512745</v>
      </c>
      <c r="U29" s="1">
        <f t="shared" si="1"/>
        <v>1E-100</v>
      </c>
      <c r="V29" s="1">
        <f t="shared" si="1"/>
        <v>1E-100</v>
      </c>
      <c r="W29" s="1">
        <f t="shared" si="1"/>
        <v>2.07491351745491</v>
      </c>
      <c r="X29" s="1">
        <f t="shared" si="1"/>
        <v>1E-100</v>
      </c>
      <c r="Y29" s="1">
        <f t="shared" si="1"/>
        <v>1E-100</v>
      </c>
      <c r="Z29" s="1">
        <f t="shared" si="1"/>
        <v>7.4816950051115452</v>
      </c>
      <c r="AB29">
        <f t="shared" si="7"/>
        <v>0.13089969389957468</v>
      </c>
      <c r="AC29">
        <v>0.13154253154253201</v>
      </c>
      <c r="AE29" s="2">
        <v>150</v>
      </c>
      <c r="AF29" s="1">
        <f t="shared" si="8"/>
        <v>1.3089969389957467E-101</v>
      </c>
      <c r="AG29" s="1">
        <f t="shared" si="2"/>
        <v>1.3089969389957467E-101</v>
      </c>
      <c r="AH29" s="1">
        <f t="shared" si="2"/>
        <v>4.404926142491723</v>
      </c>
      <c r="AI29" s="1">
        <f t="shared" si="2"/>
        <v>1.3089969389957467E-101</v>
      </c>
      <c r="AJ29" s="1">
        <f t="shared" si="2"/>
        <v>1.3089969389957467E-101</v>
      </c>
      <c r="AK29" s="1">
        <f t="shared" si="2"/>
        <v>8.6484570105648899</v>
      </c>
      <c r="AL29" s="1">
        <f t="shared" si="2"/>
        <v>1.3089969389957467E-101</v>
      </c>
      <c r="AM29" s="1">
        <f t="shared" si="2"/>
        <v>1.3089969389957467E-101</v>
      </c>
      <c r="AN29" s="1">
        <f t="shared" si="2"/>
        <v>8.4321559675450608</v>
      </c>
      <c r="AO29" s="1">
        <f t="shared" si="2"/>
        <v>1.3089969389957467E-101</v>
      </c>
      <c r="AP29" s="1">
        <f t="shared" si="2"/>
        <v>1.3089969389957467E-101</v>
      </c>
      <c r="AQ29" s="1">
        <f t="shared" si="2"/>
        <v>4.7091077852462195</v>
      </c>
      <c r="AR29" s="1">
        <f t="shared" si="2"/>
        <v>1.3089969389957467E-101</v>
      </c>
      <c r="AS29" s="1">
        <f t="shared" si="2"/>
        <v>1.3089969389957467E-101</v>
      </c>
      <c r="AT29" s="1">
        <f t="shared" si="2"/>
        <v>1.4058488532685312</v>
      </c>
      <c r="AU29" s="1">
        <f t="shared" si="2"/>
        <v>1.3089969389957467E-101</v>
      </c>
      <c r="AV29" s="1">
        <f t="shared" si="2"/>
        <v>1.3089969389957467E-101</v>
      </c>
      <c r="AW29" s="1">
        <f t="shared" si="3"/>
        <v>0.63086819184703347</v>
      </c>
      <c r="AX29" s="1">
        <f t="shared" si="3"/>
        <v>1.3089969389957467E-101</v>
      </c>
      <c r="AY29" s="1">
        <f t="shared" si="3"/>
        <v>1.3089969389957467E-101</v>
      </c>
      <c r="AZ29" s="1">
        <f t="shared" si="3"/>
        <v>0.27160554430293754</v>
      </c>
      <c r="BA29" s="1">
        <f t="shared" si="3"/>
        <v>1.3089969389957467E-101</v>
      </c>
      <c r="BB29" s="1">
        <f t="shared" si="3"/>
        <v>1.3089969389957467E-101</v>
      </c>
      <c r="BC29" s="1">
        <f t="shared" si="3"/>
        <v>0.97935158601907801</v>
      </c>
      <c r="BE29" s="2">
        <v>150</v>
      </c>
      <c r="BF29" s="1">
        <f t="shared" si="9"/>
        <v>1.3154253154253201E-101</v>
      </c>
      <c r="BG29" s="1">
        <f t="shared" si="4"/>
        <v>1.3154253154253201E-101</v>
      </c>
      <c r="BH29" s="1">
        <f t="shared" si="4"/>
        <v>4.426558372900244</v>
      </c>
      <c r="BI29" s="1">
        <f t="shared" si="4"/>
        <v>1.3154253154253201E-101</v>
      </c>
      <c r="BJ29" s="1">
        <f t="shared" si="4"/>
        <v>1.3154253154253201E-101</v>
      </c>
      <c r="BK29" s="1">
        <f t="shared" si="4"/>
        <v>8.690928872448346</v>
      </c>
      <c r="BL29" s="1">
        <f t="shared" si="4"/>
        <v>1.3154253154253201E-101</v>
      </c>
      <c r="BM29" s="1">
        <f t="shared" si="4"/>
        <v>1.3154253154253201E-101</v>
      </c>
      <c r="BN29" s="1">
        <f t="shared" si="4"/>
        <v>8.4735655927759943</v>
      </c>
      <c r="BO29" s="1">
        <f t="shared" si="4"/>
        <v>1.3154253154253201E-101</v>
      </c>
      <c r="BP29" s="1">
        <f t="shared" si="4"/>
        <v>1.3154253154253201E-101</v>
      </c>
      <c r="BQ29" s="1">
        <f t="shared" si="4"/>
        <v>4.7322338267129176</v>
      </c>
      <c r="BR29" s="1">
        <f t="shared" si="4"/>
        <v>1.3154253154253201E-101</v>
      </c>
      <c r="BS29" s="1">
        <f t="shared" si="4"/>
        <v>1.3154253154253201E-101</v>
      </c>
      <c r="BT29" s="1">
        <f t="shared" si="4"/>
        <v>1.412752861492437</v>
      </c>
      <c r="BU29" s="1">
        <f t="shared" si="4"/>
        <v>1.3154253154253201E-101</v>
      </c>
      <c r="BV29" s="1">
        <f t="shared" si="4"/>
        <v>1.3154253154253201E-101</v>
      </c>
      <c r="BW29" s="1">
        <f t="shared" si="5"/>
        <v>0.63396633370957156</v>
      </c>
      <c r="BX29" s="1">
        <f t="shared" si="5"/>
        <v>1.3154253154253201E-101</v>
      </c>
      <c r="BY29" s="1">
        <f t="shared" si="5"/>
        <v>1.3154253154253201E-101</v>
      </c>
      <c r="BZ29" s="1">
        <f t="shared" si="5"/>
        <v>0.27293937681783853</v>
      </c>
      <c r="CA29" s="1">
        <f t="shared" si="5"/>
        <v>1.3154253154253201E-101</v>
      </c>
      <c r="CB29" s="1">
        <f t="shared" si="5"/>
        <v>1.3154253154253201E-101</v>
      </c>
      <c r="CC29" s="1">
        <f t="shared" si="5"/>
        <v>0.98416110120148959</v>
      </c>
    </row>
    <row r="30" spans="1:81">
      <c r="A30" s="18"/>
      <c r="B30" s="2">
        <v>165</v>
      </c>
      <c r="C30" s="1">
        <f t="shared" si="6"/>
        <v>1E-100</v>
      </c>
      <c r="D30" s="1">
        <f t="shared" si="1"/>
        <v>1E-100</v>
      </c>
      <c r="E30" s="1">
        <f t="shared" si="1"/>
        <v>10.49542428652323</v>
      </c>
      <c r="F30" s="1">
        <f t="shared" si="1"/>
        <v>1E-100</v>
      </c>
      <c r="G30" s="1">
        <f t="shared" si="1"/>
        <v>1E-100</v>
      </c>
      <c r="H30" s="1">
        <f t="shared" si="1"/>
        <v>18.967059212111465</v>
      </c>
      <c r="I30" s="1">
        <f t="shared" si="1"/>
        <v>1E-100</v>
      </c>
      <c r="J30" s="1">
        <f t="shared" si="1"/>
        <v>1E-100</v>
      </c>
      <c r="K30" s="1">
        <f t="shared" si="1"/>
        <v>21.086281499332902</v>
      </c>
      <c r="L30" s="1">
        <f t="shared" si="1"/>
        <v>1E-100</v>
      </c>
      <c r="M30" s="1">
        <f t="shared" si="1"/>
        <v>1E-100</v>
      </c>
      <c r="N30" s="1">
        <f t="shared" si="1"/>
        <v>14.060475241299146</v>
      </c>
      <c r="O30" s="1">
        <f t="shared" si="1"/>
        <v>1E-100</v>
      </c>
      <c r="P30" s="1">
        <f t="shared" si="1"/>
        <v>1E-100</v>
      </c>
      <c r="Q30" s="1">
        <f t="shared" si="1"/>
        <v>8.6099375218460068</v>
      </c>
      <c r="R30" s="1">
        <f t="shared" si="1"/>
        <v>1E-100</v>
      </c>
      <c r="S30" s="1">
        <f t="shared" si="1"/>
        <v>1E-100</v>
      </c>
      <c r="T30" s="1">
        <f t="shared" si="1"/>
        <v>3.9445730207527845</v>
      </c>
      <c r="U30" s="1">
        <f t="shared" ref="D30:Z31" si="10">IF(U14="",10^-100,10^(U14/10))</f>
        <v>1E-100</v>
      </c>
      <c r="V30" s="1">
        <f t="shared" si="10"/>
        <v>1E-100</v>
      </c>
      <c r="W30" s="1">
        <f t="shared" si="10"/>
        <v>2.7227013080779128</v>
      </c>
      <c r="X30" s="1">
        <f t="shared" si="10"/>
        <v>1E-100</v>
      </c>
      <c r="Y30" s="1">
        <f t="shared" si="10"/>
        <v>1E-100</v>
      </c>
      <c r="Z30" s="1">
        <f t="shared" si="10"/>
        <v>6.9502431758879686</v>
      </c>
      <c r="AB30">
        <f t="shared" si="7"/>
        <v>6.7758667558600438E-2</v>
      </c>
      <c r="AC30">
        <v>6.6057424952074006E-2</v>
      </c>
      <c r="AE30" s="2">
        <v>165</v>
      </c>
      <c r="AF30" s="1">
        <f t="shared" si="8"/>
        <v>6.775866755860044E-102</v>
      </c>
      <c r="AG30" s="1">
        <f t="shared" si="2"/>
        <v>6.775866755860044E-102</v>
      </c>
      <c r="AH30" s="1">
        <f t="shared" si="2"/>
        <v>0.71115596511698875</v>
      </c>
      <c r="AI30" s="1">
        <f t="shared" si="2"/>
        <v>6.775866755860044E-102</v>
      </c>
      <c r="AJ30" s="1">
        <f t="shared" si="2"/>
        <v>6.775866755860044E-102</v>
      </c>
      <c r="AK30" s="1">
        <f t="shared" si="2"/>
        <v>1.2851826597177507</v>
      </c>
      <c r="AL30" s="1">
        <f t="shared" si="2"/>
        <v>6.775866755860044E-102</v>
      </c>
      <c r="AM30" s="1">
        <f t="shared" si="2"/>
        <v>6.775866755860044E-102</v>
      </c>
      <c r="AN30" s="1">
        <f t="shared" si="2"/>
        <v>1.4287783381603649</v>
      </c>
      <c r="AO30" s="1">
        <f t="shared" si="2"/>
        <v>6.775866755860044E-102</v>
      </c>
      <c r="AP30" s="1">
        <f t="shared" si="2"/>
        <v>6.775866755860044E-102</v>
      </c>
      <c r="AQ30" s="1">
        <f t="shared" si="2"/>
        <v>0.95271906759112113</v>
      </c>
      <c r="AR30" s="1">
        <f t="shared" si="2"/>
        <v>6.775866755860044E-102</v>
      </c>
      <c r="AS30" s="1">
        <f t="shared" si="2"/>
        <v>6.775866755860044E-102</v>
      </c>
      <c r="AT30" s="1">
        <f t="shared" si="2"/>
        <v>0.58339789424308364</v>
      </c>
      <c r="AU30" s="1">
        <f t="shared" si="2"/>
        <v>6.775866755860044E-102</v>
      </c>
      <c r="AV30" s="1">
        <f t="shared" si="2"/>
        <v>6.775866755860044E-102</v>
      </c>
      <c r="AW30" s="1">
        <f t="shared" si="3"/>
        <v>0.26727901197381221</v>
      </c>
      <c r="AX30" s="1">
        <f t="shared" si="3"/>
        <v>6.775866755860044E-102</v>
      </c>
      <c r="AY30" s="1">
        <f t="shared" si="3"/>
        <v>6.775866755860044E-102</v>
      </c>
      <c r="AZ30" s="1">
        <f t="shared" si="3"/>
        <v>0.18448661279541784</v>
      </c>
      <c r="BA30" s="1">
        <f t="shared" si="3"/>
        <v>6.775866755860044E-102</v>
      </c>
      <c r="BB30" s="1">
        <f t="shared" si="3"/>
        <v>6.775866755860044E-102</v>
      </c>
      <c r="BC30" s="1">
        <f t="shared" si="3"/>
        <v>0.4709392168064242</v>
      </c>
      <c r="BE30" s="2">
        <v>165</v>
      </c>
      <c r="BF30" s="1">
        <f t="shared" si="9"/>
        <v>6.605742495207401E-102</v>
      </c>
      <c r="BG30" s="1">
        <f t="shared" si="4"/>
        <v>6.605742495207401E-102</v>
      </c>
      <c r="BH30" s="1">
        <f t="shared" si="4"/>
        <v>0.69330070214718309</v>
      </c>
      <c r="BI30" s="1">
        <f t="shared" si="4"/>
        <v>6.605742495207401E-102</v>
      </c>
      <c r="BJ30" s="1">
        <f t="shared" si="4"/>
        <v>6.605742495207401E-102</v>
      </c>
      <c r="BK30" s="1">
        <f t="shared" si="4"/>
        <v>1.252915090465597</v>
      </c>
      <c r="BL30" s="1">
        <f t="shared" si="4"/>
        <v>6.605742495207401E-102</v>
      </c>
      <c r="BM30" s="1">
        <f t="shared" si="4"/>
        <v>6.605742495207401E-102</v>
      </c>
      <c r="BN30" s="1">
        <f t="shared" si="4"/>
        <v>1.3929054576604898</v>
      </c>
      <c r="BO30" s="1">
        <f t="shared" si="4"/>
        <v>6.605742495207401E-102</v>
      </c>
      <c r="BP30" s="1">
        <f t="shared" si="4"/>
        <v>6.605742495207401E-102</v>
      </c>
      <c r="BQ30" s="1">
        <f t="shared" si="4"/>
        <v>0.92879878804261307</v>
      </c>
      <c r="BR30" s="1">
        <f t="shared" si="4"/>
        <v>6.605742495207401E-102</v>
      </c>
      <c r="BS30" s="1">
        <f t="shared" si="4"/>
        <v>6.605742495207401E-102</v>
      </c>
      <c r="BT30" s="1">
        <f t="shared" si="4"/>
        <v>0.56875030169138863</v>
      </c>
      <c r="BU30" s="1">
        <f t="shared" si="4"/>
        <v>6.605742495207401E-102</v>
      </c>
      <c r="BV30" s="1">
        <f t="shared" si="4"/>
        <v>6.605742495207401E-102</v>
      </c>
      <c r="BW30" s="1">
        <f t="shared" si="5"/>
        <v>0.2605683362863529</v>
      </c>
      <c r="BX30" s="1">
        <f t="shared" si="5"/>
        <v>6.605742495207401E-102</v>
      </c>
      <c r="BY30" s="1">
        <f t="shared" si="5"/>
        <v>6.605742495207401E-102</v>
      </c>
      <c r="BZ30" s="1">
        <f t="shared" si="5"/>
        <v>0.17985463732527046</v>
      </c>
      <c r="CA30" s="1">
        <f t="shared" si="5"/>
        <v>6.605742495207401E-102</v>
      </c>
      <c r="CB30" s="1">
        <f t="shared" si="5"/>
        <v>6.605742495207401E-102</v>
      </c>
      <c r="CC30" s="1">
        <f t="shared" si="5"/>
        <v>0.45911516698988397</v>
      </c>
    </row>
    <row r="31" spans="1:81">
      <c r="A31" s="18"/>
      <c r="B31" s="2">
        <v>180</v>
      </c>
      <c r="C31" s="1">
        <f t="shared" si="6"/>
        <v>1E-100</v>
      </c>
      <c r="D31" s="1">
        <f t="shared" si="10"/>
        <v>1E-100</v>
      </c>
      <c r="E31" s="1">
        <f t="shared" si="10"/>
        <v>1E-100</v>
      </c>
      <c r="F31" s="1">
        <f t="shared" si="10"/>
        <v>1E-100</v>
      </c>
      <c r="G31" s="1">
        <f t="shared" si="10"/>
        <v>1E-100</v>
      </c>
      <c r="H31" s="1">
        <f t="shared" si="10"/>
        <v>1E-100</v>
      </c>
      <c r="I31" s="1">
        <f t="shared" si="10"/>
        <v>1E-100</v>
      </c>
      <c r="J31" s="1">
        <f t="shared" si="10"/>
        <v>1E-100</v>
      </c>
      <c r="K31" s="1">
        <f t="shared" si="10"/>
        <v>1E-100</v>
      </c>
      <c r="L31" s="1">
        <f t="shared" si="10"/>
        <v>1E-100</v>
      </c>
      <c r="M31" s="1">
        <f t="shared" si="10"/>
        <v>1E-100</v>
      </c>
      <c r="N31" s="1">
        <f t="shared" si="10"/>
        <v>1E-100</v>
      </c>
      <c r="O31" s="1">
        <f t="shared" si="10"/>
        <v>1E-100</v>
      </c>
      <c r="P31" s="1">
        <f t="shared" si="10"/>
        <v>1E-100</v>
      </c>
      <c r="Q31" s="1">
        <f t="shared" si="10"/>
        <v>1E-100</v>
      </c>
      <c r="R31" s="1">
        <f t="shared" si="10"/>
        <v>1E-100</v>
      </c>
      <c r="S31" s="1">
        <f t="shared" si="10"/>
        <v>1E-100</v>
      </c>
      <c r="T31" s="1">
        <f t="shared" si="10"/>
        <v>1E-100</v>
      </c>
      <c r="U31" s="1">
        <f t="shared" si="10"/>
        <v>1E-100</v>
      </c>
      <c r="V31" s="1">
        <f t="shared" si="10"/>
        <v>1E-100</v>
      </c>
      <c r="W31" s="1">
        <f t="shared" si="10"/>
        <v>1E-100</v>
      </c>
      <c r="X31" s="1">
        <f t="shared" si="10"/>
        <v>1E-100</v>
      </c>
      <c r="Y31" s="1">
        <f t="shared" si="10"/>
        <v>1E-100</v>
      </c>
      <c r="Z31" s="1">
        <f t="shared" si="10"/>
        <v>1E-100</v>
      </c>
      <c r="AB31">
        <f t="shared" si="7"/>
        <v>3.2074311545815052E-17</v>
      </c>
      <c r="AC31">
        <v>6.9930069930069999E-3</v>
      </c>
      <c r="AE31" s="2">
        <v>180</v>
      </c>
      <c r="AF31" s="1">
        <f t="shared" si="8"/>
        <v>3.2074311545815053E-117</v>
      </c>
      <c r="AG31" s="1">
        <f t="shared" si="2"/>
        <v>3.2074311545815053E-117</v>
      </c>
      <c r="AH31" s="1">
        <f t="shared" si="2"/>
        <v>3.2074311545815053E-117</v>
      </c>
      <c r="AI31" s="1">
        <f t="shared" si="2"/>
        <v>3.2074311545815053E-117</v>
      </c>
      <c r="AJ31" s="1">
        <f t="shared" si="2"/>
        <v>3.2074311545815053E-117</v>
      </c>
      <c r="AK31" s="1">
        <f t="shared" si="2"/>
        <v>3.2074311545815053E-117</v>
      </c>
      <c r="AL31" s="1">
        <f t="shared" si="2"/>
        <v>3.2074311545815053E-117</v>
      </c>
      <c r="AM31" s="1">
        <f t="shared" si="2"/>
        <v>3.2074311545815053E-117</v>
      </c>
      <c r="AN31" s="1">
        <f t="shared" si="2"/>
        <v>3.2074311545815053E-117</v>
      </c>
      <c r="AO31" s="1">
        <f t="shared" si="2"/>
        <v>3.2074311545815053E-117</v>
      </c>
      <c r="AP31" s="1">
        <f t="shared" si="2"/>
        <v>3.2074311545815053E-117</v>
      </c>
      <c r="AQ31" s="1">
        <f t="shared" si="2"/>
        <v>3.2074311545815053E-117</v>
      </c>
      <c r="AR31" s="1">
        <f t="shared" si="2"/>
        <v>3.2074311545815053E-117</v>
      </c>
      <c r="AS31" s="1">
        <f t="shared" si="2"/>
        <v>3.2074311545815053E-117</v>
      </c>
      <c r="AT31" s="1">
        <f t="shared" si="2"/>
        <v>3.2074311545815053E-117</v>
      </c>
      <c r="AU31" s="1">
        <f t="shared" si="2"/>
        <v>3.2074311545815053E-117</v>
      </c>
      <c r="AV31" s="1">
        <f t="shared" si="2"/>
        <v>3.2074311545815053E-117</v>
      </c>
      <c r="AW31" s="1">
        <f t="shared" si="3"/>
        <v>3.2074311545815053E-117</v>
      </c>
      <c r="AX31" s="1">
        <f t="shared" si="3"/>
        <v>3.2074311545815053E-117</v>
      </c>
      <c r="AY31" s="1">
        <f t="shared" si="3"/>
        <v>3.2074311545815053E-117</v>
      </c>
      <c r="AZ31" s="1">
        <f t="shared" si="3"/>
        <v>3.2074311545815053E-117</v>
      </c>
      <c r="BA31" s="1">
        <f t="shared" si="3"/>
        <v>3.2074311545815053E-117</v>
      </c>
      <c r="BB31" s="1">
        <f t="shared" si="3"/>
        <v>3.2074311545815053E-117</v>
      </c>
      <c r="BC31" s="1">
        <f t="shared" si="3"/>
        <v>3.2074311545815053E-117</v>
      </c>
      <c r="BE31" s="2">
        <v>180</v>
      </c>
      <c r="BF31" s="1">
        <f t="shared" si="9"/>
        <v>6.9930069930070005E-103</v>
      </c>
      <c r="BG31" s="1">
        <f t="shared" si="4"/>
        <v>6.9930069930070005E-103</v>
      </c>
      <c r="BH31" s="1">
        <f t="shared" si="4"/>
        <v>6.9930069930070005E-103</v>
      </c>
      <c r="BI31" s="1">
        <f t="shared" si="4"/>
        <v>6.9930069930070005E-103</v>
      </c>
      <c r="BJ31" s="1">
        <f t="shared" si="4"/>
        <v>6.9930069930070005E-103</v>
      </c>
      <c r="BK31" s="1">
        <f t="shared" si="4"/>
        <v>6.9930069930070005E-103</v>
      </c>
      <c r="BL31" s="1">
        <f t="shared" si="4"/>
        <v>6.9930069930070005E-103</v>
      </c>
      <c r="BM31" s="1">
        <f t="shared" si="4"/>
        <v>6.9930069930070005E-103</v>
      </c>
      <c r="BN31" s="1">
        <f t="shared" si="4"/>
        <v>6.9930069930070005E-103</v>
      </c>
      <c r="BO31" s="1">
        <f t="shared" si="4"/>
        <v>6.9930069930070005E-103</v>
      </c>
      <c r="BP31" s="1">
        <f t="shared" si="4"/>
        <v>6.9930069930070005E-103</v>
      </c>
      <c r="BQ31" s="1">
        <f t="shared" si="4"/>
        <v>6.9930069930070005E-103</v>
      </c>
      <c r="BR31" s="1">
        <f t="shared" si="4"/>
        <v>6.9930069930070005E-103</v>
      </c>
      <c r="BS31" s="1">
        <f t="shared" si="4"/>
        <v>6.9930069930070005E-103</v>
      </c>
      <c r="BT31" s="1">
        <f t="shared" si="4"/>
        <v>6.9930069930070005E-103</v>
      </c>
      <c r="BU31" s="1">
        <f t="shared" si="4"/>
        <v>6.9930069930070005E-103</v>
      </c>
      <c r="BV31" s="1">
        <f t="shared" si="4"/>
        <v>6.9930069930070005E-103</v>
      </c>
      <c r="BW31" s="1">
        <f t="shared" si="5"/>
        <v>6.9930069930070005E-103</v>
      </c>
      <c r="BX31" s="1">
        <f t="shared" si="5"/>
        <v>6.9930069930070005E-103</v>
      </c>
      <c r="BY31" s="1">
        <f t="shared" si="5"/>
        <v>6.9930069930070005E-103</v>
      </c>
      <c r="BZ31" s="1">
        <f t="shared" si="5"/>
        <v>6.9930069930070005E-103</v>
      </c>
      <c r="CA31" s="1">
        <f t="shared" si="5"/>
        <v>6.9930069930070005E-103</v>
      </c>
      <c r="CB31" s="1">
        <f t="shared" si="5"/>
        <v>6.9930069930070005E-103</v>
      </c>
      <c r="CC31" s="1">
        <f t="shared" si="5"/>
        <v>6.9930069930070005E-103</v>
      </c>
    </row>
    <row r="33" spans="2:6">
      <c r="B33" s="15" t="s">
        <v>24</v>
      </c>
      <c r="C33" s="5">
        <f>B4</f>
        <v>15</v>
      </c>
      <c r="E33" s="15" t="s">
        <v>26</v>
      </c>
      <c r="F33" s="3">
        <f>C33*PI()/180</f>
        <v>0.26179938779914941</v>
      </c>
    </row>
    <row r="34" spans="2:6">
      <c r="B34" s="15" t="s">
        <v>25</v>
      </c>
      <c r="C34">
        <v>45</v>
      </c>
      <c r="E34" s="15" t="s">
        <v>27</v>
      </c>
      <c r="F34" s="3">
        <f>C34*PI()/180</f>
        <v>0.78539816339744828</v>
      </c>
    </row>
    <row r="35" spans="2:6">
      <c r="B35" s="2" t="s">
        <v>11</v>
      </c>
    </row>
    <row r="36" spans="2:6">
      <c r="B36" t="s">
        <v>4</v>
      </c>
      <c r="C36" s="3">
        <f>SUM(AF19:BC31)*F34/(4*PI())</f>
        <v>69.983816260176496</v>
      </c>
    </row>
    <row r="37" spans="2:6">
      <c r="B37" t="s">
        <v>5</v>
      </c>
      <c r="C37" s="6">
        <f>10*LOG10(C36)</f>
        <v>18.449976211355466</v>
      </c>
    </row>
    <row r="39" spans="2:6">
      <c r="B39" s="2" t="s">
        <v>12</v>
      </c>
    </row>
    <row r="40" spans="2:6">
      <c r="B40" t="s">
        <v>4</v>
      </c>
      <c r="C40" s="3">
        <f>SUM(BF19:CC31)*F34/(4*PI())</f>
        <v>70.270000542550605</v>
      </c>
    </row>
    <row r="41" spans="2:6">
      <c r="B41" t="s">
        <v>5</v>
      </c>
      <c r="C41" s="6">
        <f>10*LOG10(C40)</f>
        <v>18.467699568903811</v>
      </c>
    </row>
  </sheetData>
  <mergeCells count="7">
    <mergeCell ref="AF17:BC17"/>
    <mergeCell ref="BF17:CC17"/>
    <mergeCell ref="A19:A31"/>
    <mergeCell ref="C1:Z1"/>
    <mergeCell ref="A3:A15"/>
    <mergeCell ref="C17:Z17"/>
    <mergeCell ref="AB17:AC17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6D12C-9EA3-43BC-8E04-A995ECB9E9BD}">
  <dimension ref="A1:CC41"/>
  <sheetViews>
    <sheetView topLeftCell="A24" zoomScaleNormal="100" workbookViewId="0">
      <selection activeCell="AC2" sqref="AC2:AD16"/>
    </sheetView>
  </sheetViews>
  <sheetFormatPr defaultRowHeight="14.4"/>
  <cols>
    <col min="1" max="1" width="3.33203125" customWidth="1"/>
    <col min="2" max="2" width="14.33203125" bestFit="1" customWidth="1"/>
    <col min="3" max="26" width="9" customWidth="1"/>
  </cols>
  <sheetData>
    <row r="1" spans="1:32" ht="21">
      <c r="B1" s="4" t="s">
        <v>3</v>
      </c>
      <c r="C1" s="17" t="s">
        <v>1</v>
      </c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</row>
    <row r="2" spans="1:32" ht="57.6">
      <c r="C2" s="2">
        <v>0</v>
      </c>
      <c r="D2" s="2">
        <v>15</v>
      </c>
      <c r="E2" s="2">
        <v>30</v>
      </c>
      <c r="F2" s="2">
        <v>45</v>
      </c>
      <c r="G2" s="2">
        <v>60</v>
      </c>
      <c r="H2" s="2">
        <v>75</v>
      </c>
      <c r="I2" s="2">
        <v>90</v>
      </c>
      <c r="J2" s="2">
        <v>105</v>
      </c>
      <c r="K2" s="2">
        <v>120</v>
      </c>
      <c r="L2" s="2">
        <v>135</v>
      </c>
      <c r="M2" s="2">
        <v>150</v>
      </c>
      <c r="N2" s="2">
        <v>165</v>
      </c>
      <c r="O2" s="2">
        <v>180</v>
      </c>
      <c r="P2" s="2">
        <v>195</v>
      </c>
      <c r="Q2" s="2">
        <v>210</v>
      </c>
      <c r="R2" s="2">
        <v>225</v>
      </c>
      <c r="S2" s="2">
        <v>240</v>
      </c>
      <c r="T2" s="2">
        <v>255</v>
      </c>
      <c r="U2" s="2">
        <v>270</v>
      </c>
      <c r="V2" s="2">
        <v>285</v>
      </c>
      <c r="W2" s="2">
        <v>300</v>
      </c>
      <c r="X2" s="2">
        <v>315</v>
      </c>
      <c r="Y2" s="2">
        <v>330</v>
      </c>
      <c r="Z2" s="2">
        <v>345</v>
      </c>
      <c r="AA2" s="2">
        <v>360</v>
      </c>
      <c r="AC2" s="16" t="s">
        <v>30</v>
      </c>
      <c r="AD2" s="16" t="s">
        <v>31</v>
      </c>
    </row>
    <row r="3" spans="1:32">
      <c r="A3" s="18" t="s">
        <v>2</v>
      </c>
      <c r="B3" s="2">
        <v>0</v>
      </c>
      <c r="C3" s="9">
        <v>20.170000000000002</v>
      </c>
      <c r="D3" s="9"/>
      <c r="E3" s="9">
        <v>20.170000000000002</v>
      </c>
      <c r="F3" s="9"/>
      <c r="G3" s="9">
        <v>20.170000000000002</v>
      </c>
      <c r="H3" s="9"/>
      <c r="I3" s="9">
        <v>20.170000000000002</v>
      </c>
      <c r="J3" s="9"/>
      <c r="K3" s="9">
        <v>20.170000000000002</v>
      </c>
      <c r="L3" s="9"/>
      <c r="M3" s="9">
        <v>20.170000000000002</v>
      </c>
      <c r="N3" s="9"/>
      <c r="O3" s="9">
        <v>20.170000000000002</v>
      </c>
      <c r="P3" s="9"/>
      <c r="Q3" s="9">
        <v>20.170000000000002</v>
      </c>
      <c r="R3" s="9"/>
      <c r="S3" s="9">
        <v>20.170000000000002</v>
      </c>
      <c r="T3" s="9"/>
      <c r="U3" s="9">
        <v>20.170000000000002</v>
      </c>
      <c r="V3" s="9"/>
      <c r="W3" s="9">
        <v>20.170000000000002</v>
      </c>
      <c r="X3" s="9"/>
      <c r="Y3" s="9">
        <v>20.170000000000002</v>
      </c>
      <c r="Z3" s="9"/>
      <c r="AA3" s="10"/>
      <c r="AC3">
        <f>1</f>
        <v>1</v>
      </c>
      <c r="AD3">
        <f>SUM(AC3:AC15)</f>
        <v>133</v>
      </c>
      <c r="AF3" s="3"/>
    </row>
    <row r="4" spans="1:32">
      <c r="A4" s="18"/>
      <c r="B4" s="2">
        <v>15</v>
      </c>
      <c r="C4" s="9">
        <v>20.75</v>
      </c>
      <c r="D4" s="9"/>
      <c r="E4" s="9">
        <v>19.53</v>
      </c>
      <c r="F4" s="9"/>
      <c r="G4" s="9">
        <v>17.829999999999998</v>
      </c>
      <c r="H4" s="9"/>
      <c r="I4" s="9">
        <v>17.07</v>
      </c>
      <c r="J4" s="9"/>
      <c r="K4" s="9">
        <v>18.27</v>
      </c>
      <c r="L4" s="9"/>
      <c r="M4" s="9">
        <v>19.989999999999998</v>
      </c>
      <c r="N4" s="9"/>
      <c r="O4" s="9">
        <v>21.12</v>
      </c>
      <c r="P4" s="9"/>
      <c r="Q4" s="9">
        <v>21.53</v>
      </c>
      <c r="R4" s="9"/>
      <c r="S4" s="9">
        <v>21.55</v>
      </c>
      <c r="T4" s="9"/>
      <c r="U4" s="9">
        <v>21.51</v>
      </c>
      <c r="V4" s="9"/>
      <c r="W4" s="9">
        <v>21.61</v>
      </c>
      <c r="X4" s="9"/>
      <c r="Y4" s="9">
        <v>21.5</v>
      </c>
      <c r="Z4" s="9"/>
      <c r="AA4" s="10"/>
      <c r="AC4">
        <f>COUNTA(C4:AA4)</f>
        <v>12</v>
      </c>
      <c r="AF4" s="3"/>
    </row>
    <row r="5" spans="1:32">
      <c r="A5" s="18"/>
      <c r="B5" s="2">
        <v>30</v>
      </c>
      <c r="C5" s="9">
        <v>21.34</v>
      </c>
      <c r="D5" s="9"/>
      <c r="E5" s="9">
        <v>19.71</v>
      </c>
      <c r="F5" s="9"/>
      <c r="G5" s="9">
        <v>15.42</v>
      </c>
      <c r="H5" s="9"/>
      <c r="I5" s="9">
        <v>7.92</v>
      </c>
      <c r="J5" s="9"/>
      <c r="K5" s="9">
        <v>15.19</v>
      </c>
      <c r="L5" s="9"/>
      <c r="M5" s="9">
        <v>20.16</v>
      </c>
      <c r="N5" s="9"/>
      <c r="O5" s="9">
        <v>22.05</v>
      </c>
      <c r="P5" s="9"/>
      <c r="Q5" s="9">
        <v>22.06</v>
      </c>
      <c r="R5" s="9"/>
      <c r="S5" s="9">
        <v>21.06</v>
      </c>
      <c r="T5" s="9"/>
      <c r="U5" s="9">
        <v>20.350000000000001</v>
      </c>
      <c r="V5" s="9"/>
      <c r="W5" s="9">
        <v>20.65</v>
      </c>
      <c r="X5" s="9"/>
      <c r="Y5" s="9">
        <v>21.34</v>
      </c>
      <c r="Z5" s="9"/>
      <c r="AA5" s="10"/>
      <c r="AC5">
        <f t="shared" ref="AC5:AC15" si="0">COUNTA(C5:AA5)</f>
        <v>12</v>
      </c>
      <c r="AF5" s="3"/>
    </row>
    <row r="6" spans="1:32">
      <c r="A6" s="18"/>
      <c r="B6" s="2">
        <v>45</v>
      </c>
      <c r="C6" s="9">
        <v>21.15</v>
      </c>
      <c r="D6" s="9"/>
      <c r="E6" s="9">
        <v>20.72</v>
      </c>
      <c r="F6" s="9"/>
      <c r="G6" s="9">
        <v>18.52</v>
      </c>
      <c r="H6" s="9"/>
      <c r="I6" s="9">
        <v>16.18</v>
      </c>
      <c r="J6" s="9"/>
      <c r="K6" s="9">
        <v>18.420000000000002</v>
      </c>
      <c r="L6" s="9"/>
      <c r="M6" s="9">
        <v>21.84</v>
      </c>
      <c r="N6" s="9"/>
      <c r="O6" s="9">
        <v>23.1</v>
      </c>
      <c r="P6" s="9"/>
      <c r="Q6" s="9">
        <v>22.02</v>
      </c>
      <c r="R6" s="9"/>
      <c r="S6" s="9">
        <v>19.399999999999999</v>
      </c>
      <c r="T6" s="9"/>
      <c r="U6" s="9">
        <v>17.559999999999999</v>
      </c>
      <c r="V6" s="9"/>
      <c r="W6" s="9">
        <v>18.010000000000002</v>
      </c>
      <c r="X6" s="9"/>
      <c r="Y6" s="9">
        <v>19.79</v>
      </c>
      <c r="Z6" s="9"/>
      <c r="AA6" s="10"/>
      <c r="AC6">
        <f t="shared" si="0"/>
        <v>12</v>
      </c>
      <c r="AF6" s="3"/>
    </row>
    <row r="7" spans="1:32">
      <c r="A7" s="18"/>
      <c r="B7" s="2">
        <v>60</v>
      </c>
      <c r="C7" s="9">
        <v>19.45</v>
      </c>
      <c r="D7" s="9"/>
      <c r="E7" s="9">
        <v>20.99</v>
      </c>
      <c r="F7" s="9"/>
      <c r="G7" s="9">
        <v>21.07</v>
      </c>
      <c r="H7" s="9"/>
      <c r="I7" s="9">
        <v>20.68</v>
      </c>
      <c r="J7" s="9"/>
      <c r="K7" s="9">
        <v>21.46</v>
      </c>
      <c r="L7" s="9"/>
      <c r="M7" s="9">
        <v>22.72</v>
      </c>
      <c r="N7" s="9"/>
      <c r="O7" s="9">
        <v>22.54</v>
      </c>
      <c r="P7" s="9"/>
      <c r="Q7" s="9">
        <v>20.100000000000001</v>
      </c>
      <c r="R7" s="9"/>
      <c r="S7" s="9">
        <v>17.11</v>
      </c>
      <c r="T7" s="9"/>
      <c r="U7" s="9">
        <v>15.98</v>
      </c>
      <c r="V7" s="9"/>
      <c r="W7" s="9">
        <v>15.71</v>
      </c>
      <c r="X7" s="9"/>
      <c r="Y7" s="9">
        <v>16.850000000000001</v>
      </c>
      <c r="Z7" s="9"/>
      <c r="AA7" s="10"/>
      <c r="AC7">
        <f t="shared" si="0"/>
        <v>12</v>
      </c>
      <c r="AF7" s="3"/>
    </row>
    <row r="8" spans="1:32">
      <c r="A8" s="18"/>
      <c r="B8" s="2">
        <v>75</v>
      </c>
      <c r="C8" s="9">
        <v>16.22</v>
      </c>
      <c r="D8" s="9"/>
      <c r="E8" s="9">
        <v>19.079999999999998</v>
      </c>
      <c r="F8" s="9"/>
      <c r="G8" s="9">
        <v>20.49</v>
      </c>
      <c r="H8" s="9"/>
      <c r="I8" s="9">
        <v>21.09</v>
      </c>
      <c r="J8" s="9"/>
      <c r="K8" s="9">
        <v>21.72</v>
      </c>
      <c r="L8" s="9"/>
      <c r="M8" s="9">
        <v>21.99</v>
      </c>
      <c r="N8" s="9"/>
      <c r="O8" s="9">
        <v>20.69</v>
      </c>
      <c r="P8" s="9"/>
      <c r="Q8" s="9">
        <v>18.02</v>
      </c>
      <c r="R8" s="9"/>
      <c r="S8" s="9">
        <v>16.489999999999998</v>
      </c>
      <c r="T8" s="9"/>
      <c r="U8" s="9">
        <v>16.09</v>
      </c>
      <c r="V8" s="9"/>
      <c r="W8" s="9">
        <v>15.14</v>
      </c>
      <c r="X8" s="9"/>
      <c r="Y8" s="9">
        <v>14.12</v>
      </c>
      <c r="Z8" s="9"/>
      <c r="AA8" s="10"/>
      <c r="AC8">
        <f t="shared" si="0"/>
        <v>12</v>
      </c>
      <c r="AF8" s="3"/>
    </row>
    <row r="9" spans="1:32">
      <c r="A9" s="18"/>
      <c r="B9" s="2">
        <v>90</v>
      </c>
      <c r="C9" s="9">
        <v>15.6</v>
      </c>
      <c r="D9" s="9"/>
      <c r="E9" s="9">
        <v>16.28</v>
      </c>
      <c r="F9" s="9"/>
      <c r="G9" s="9">
        <v>16.440000000000001</v>
      </c>
      <c r="H9" s="9"/>
      <c r="I9" s="9">
        <v>16.82</v>
      </c>
      <c r="J9" s="9"/>
      <c r="K9" s="9">
        <v>18.22</v>
      </c>
      <c r="L9" s="9"/>
      <c r="M9" s="9">
        <v>19.68</v>
      </c>
      <c r="N9" s="9"/>
      <c r="O9" s="9">
        <v>19.66</v>
      </c>
      <c r="P9" s="9"/>
      <c r="Q9" s="9">
        <v>17.760000000000002</v>
      </c>
      <c r="R9" s="9"/>
      <c r="S9" s="9">
        <v>15.1</v>
      </c>
      <c r="T9" s="9"/>
      <c r="U9" s="9">
        <v>13.61</v>
      </c>
      <c r="V9" s="9"/>
      <c r="W9" s="9">
        <v>13.59</v>
      </c>
      <c r="X9" s="9"/>
      <c r="Y9" s="9">
        <v>14.64</v>
      </c>
      <c r="Z9" s="9"/>
      <c r="AA9" s="10"/>
      <c r="AC9">
        <f t="shared" si="0"/>
        <v>12</v>
      </c>
      <c r="AF9" s="3"/>
    </row>
    <row r="10" spans="1:32">
      <c r="A10" s="18"/>
      <c r="B10" s="2">
        <v>105</v>
      </c>
      <c r="C10" s="9">
        <v>17.71</v>
      </c>
      <c r="D10" s="9"/>
      <c r="E10" s="9">
        <v>18.510000000000002</v>
      </c>
      <c r="F10" s="9"/>
      <c r="G10" s="9">
        <v>17.350000000000001</v>
      </c>
      <c r="H10" s="9"/>
      <c r="I10" s="9">
        <v>15.84</v>
      </c>
      <c r="J10" s="9"/>
      <c r="K10" s="9">
        <v>17.260000000000002</v>
      </c>
      <c r="L10" s="9"/>
      <c r="M10" s="9">
        <v>19.87</v>
      </c>
      <c r="N10" s="9"/>
      <c r="O10" s="9">
        <v>20.54</v>
      </c>
      <c r="P10" s="9"/>
      <c r="Q10" s="9">
        <v>18.23</v>
      </c>
      <c r="R10" s="9"/>
      <c r="S10" s="9">
        <v>13.01</v>
      </c>
      <c r="T10" s="9"/>
      <c r="U10" s="9">
        <v>8.0399999999999991</v>
      </c>
      <c r="V10" s="9"/>
      <c r="W10" s="9">
        <v>9.99</v>
      </c>
      <c r="X10" s="9"/>
      <c r="Y10" s="9">
        <v>14.57</v>
      </c>
      <c r="Z10" s="9"/>
      <c r="AA10" s="10"/>
      <c r="AC10">
        <f t="shared" si="0"/>
        <v>12</v>
      </c>
      <c r="AF10" s="3"/>
    </row>
    <row r="11" spans="1:32">
      <c r="A11" s="18"/>
      <c r="B11" s="2">
        <v>120</v>
      </c>
      <c r="C11" s="9">
        <v>17.57</v>
      </c>
      <c r="D11" s="9"/>
      <c r="E11" s="9">
        <v>19.77</v>
      </c>
      <c r="F11" s="9"/>
      <c r="G11" s="9">
        <v>20.39</v>
      </c>
      <c r="H11" s="9"/>
      <c r="I11" s="9">
        <v>20.2</v>
      </c>
      <c r="J11" s="9"/>
      <c r="K11" s="9">
        <v>20.51</v>
      </c>
      <c r="L11" s="9"/>
      <c r="M11" s="9">
        <v>20.68</v>
      </c>
      <c r="N11" s="9"/>
      <c r="O11" s="9">
        <v>19.739999999999998</v>
      </c>
      <c r="P11" s="9"/>
      <c r="Q11" s="9">
        <v>16.61</v>
      </c>
      <c r="R11" s="9"/>
      <c r="S11" s="9">
        <v>12.5</v>
      </c>
      <c r="T11" s="9"/>
      <c r="U11" s="9">
        <v>9.8800000000000008</v>
      </c>
      <c r="V11" s="9"/>
      <c r="W11" s="9">
        <v>9.09</v>
      </c>
      <c r="X11" s="9"/>
      <c r="Y11" s="9">
        <v>12.64</v>
      </c>
      <c r="Z11" s="9"/>
      <c r="AA11" s="10"/>
      <c r="AC11">
        <f t="shared" si="0"/>
        <v>12</v>
      </c>
      <c r="AF11" s="3"/>
    </row>
    <row r="12" spans="1:32">
      <c r="A12" s="18"/>
      <c r="B12" s="2">
        <v>135</v>
      </c>
      <c r="C12" s="9">
        <v>14.95</v>
      </c>
      <c r="D12" s="9"/>
      <c r="E12" s="9">
        <v>18.61</v>
      </c>
      <c r="F12" s="9"/>
      <c r="G12" s="9">
        <v>20.309999999999999</v>
      </c>
      <c r="H12" s="9"/>
      <c r="I12" s="9">
        <v>20.98</v>
      </c>
      <c r="J12" s="9"/>
      <c r="K12" s="9">
        <v>20.92</v>
      </c>
      <c r="L12" s="9"/>
      <c r="M12" s="9">
        <v>19.86</v>
      </c>
      <c r="N12" s="9"/>
      <c r="O12" s="9">
        <v>17.39</v>
      </c>
      <c r="P12" s="9"/>
      <c r="Q12" s="9">
        <v>13.76</v>
      </c>
      <c r="R12" s="9"/>
      <c r="S12" s="9">
        <v>10.9</v>
      </c>
      <c r="T12" s="9"/>
      <c r="U12" s="9">
        <v>9.5</v>
      </c>
      <c r="V12" s="9"/>
      <c r="W12" s="9">
        <v>6.87</v>
      </c>
      <c r="X12" s="9"/>
      <c r="Y12" s="9">
        <v>8.43</v>
      </c>
      <c r="Z12" s="9"/>
      <c r="AA12" s="10"/>
      <c r="AC12">
        <f t="shared" si="0"/>
        <v>12</v>
      </c>
      <c r="AF12" s="3"/>
    </row>
    <row r="13" spans="1:32">
      <c r="A13" s="18"/>
      <c r="B13" s="2">
        <v>150</v>
      </c>
      <c r="C13" s="9">
        <v>11.51</v>
      </c>
      <c r="D13" s="9"/>
      <c r="E13" s="9">
        <v>15.27</v>
      </c>
      <c r="F13" s="9"/>
      <c r="G13" s="9">
        <v>17.64</v>
      </c>
      <c r="H13" s="9"/>
      <c r="I13" s="9">
        <v>18.3</v>
      </c>
      <c r="J13" s="9"/>
      <c r="K13" s="9">
        <v>18.09</v>
      </c>
      <c r="L13" s="9"/>
      <c r="M13" s="9">
        <v>16.77</v>
      </c>
      <c r="N13" s="9"/>
      <c r="O13" s="9">
        <v>14.01</v>
      </c>
      <c r="P13" s="9"/>
      <c r="Q13" s="9">
        <v>10.31</v>
      </c>
      <c r="R13" s="9"/>
      <c r="S13" s="9">
        <v>7.81</v>
      </c>
      <c r="T13" s="9"/>
      <c r="U13" s="9">
        <v>5.54</v>
      </c>
      <c r="V13" s="9"/>
      <c r="W13" s="9">
        <v>3.17</v>
      </c>
      <c r="X13" s="9"/>
      <c r="Y13" s="9">
        <v>5.42</v>
      </c>
      <c r="Z13" s="9"/>
      <c r="AA13" s="10"/>
      <c r="AC13">
        <f t="shared" si="0"/>
        <v>12</v>
      </c>
      <c r="AF13" s="3"/>
    </row>
    <row r="14" spans="1:32">
      <c r="A14" s="18"/>
      <c r="B14" s="2">
        <v>165</v>
      </c>
      <c r="C14" s="9">
        <v>9.17</v>
      </c>
      <c r="D14" s="9"/>
      <c r="E14" s="9">
        <v>10.210000000000001</v>
      </c>
      <c r="F14" s="9"/>
      <c r="G14" s="9">
        <v>12.11</v>
      </c>
      <c r="H14" s="9"/>
      <c r="I14" s="9">
        <v>12.71</v>
      </c>
      <c r="J14" s="9"/>
      <c r="K14" s="9">
        <v>13.24</v>
      </c>
      <c r="L14" s="9"/>
      <c r="M14" s="9">
        <v>12.21</v>
      </c>
      <c r="N14" s="9"/>
      <c r="O14" s="9">
        <v>10.79</v>
      </c>
      <c r="P14" s="9"/>
      <c r="Q14" s="9">
        <v>9.35</v>
      </c>
      <c r="R14" s="9"/>
      <c r="S14" s="9">
        <v>6.99</v>
      </c>
      <c r="T14" s="9"/>
      <c r="U14" s="9">
        <v>5.99</v>
      </c>
      <c r="V14" s="9"/>
      <c r="W14" s="9">
        <v>4.3499999999999996</v>
      </c>
      <c r="X14" s="9"/>
      <c r="Y14" s="9">
        <v>7.47</v>
      </c>
      <c r="Z14" s="9"/>
      <c r="AA14" s="10"/>
      <c r="AC14">
        <f t="shared" si="0"/>
        <v>12</v>
      </c>
      <c r="AF14" s="3"/>
    </row>
    <row r="15" spans="1:32">
      <c r="A15" s="18"/>
      <c r="B15" s="2">
        <v>180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10"/>
      <c r="AC15">
        <f t="shared" si="0"/>
        <v>0</v>
      </c>
      <c r="AF15" s="3"/>
    </row>
    <row r="16" spans="1:32">
      <c r="C16" s="14">
        <v>0</v>
      </c>
      <c r="D16" s="14">
        <v>1</v>
      </c>
      <c r="E16" s="14">
        <v>2</v>
      </c>
      <c r="F16" s="14">
        <v>3</v>
      </c>
      <c r="G16" s="14">
        <v>4</v>
      </c>
      <c r="H16" s="14">
        <v>5</v>
      </c>
      <c r="I16" s="14">
        <v>6</v>
      </c>
      <c r="J16" s="14">
        <v>7</v>
      </c>
      <c r="K16" s="14">
        <v>8</v>
      </c>
      <c r="L16" s="14">
        <v>9</v>
      </c>
      <c r="M16" s="14">
        <v>10</v>
      </c>
      <c r="N16" s="14">
        <v>11</v>
      </c>
      <c r="O16" s="14">
        <v>12</v>
      </c>
      <c r="P16" s="14">
        <v>13</v>
      </c>
      <c r="Q16" s="14">
        <v>14</v>
      </c>
      <c r="R16" s="14">
        <v>15</v>
      </c>
      <c r="S16" s="14">
        <v>16</v>
      </c>
      <c r="T16" s="14">
        <v>17</v>
      </c>
      <c r="U16" s="14">
        <v>18</v>
      </c>
      <c r="V16" s="14">
        <v>19</v>
      </c>
      <c r="W16" s="14">
        <v>20</v>
      </c>
      <c r="X16" s="14">
        <v>21</v>
      </c>
      <c r="Y16" s="14">
        <v>22</v>
      </c>
      <c r="Z16" s="14">
        <v>23</v>
      </c>
      <c r="AA16" s="14">
        <v>24</v>
      </c>
    </row>
    <row r="17" spans="1:81" ht="21">
      <c r="B17" s="4" t="s">
        <v>0</v>
      </c>
      <c r="C17" s="17" t="s">
        <v>1</v>
      </c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B17" s="17" t="s">
        <v>6</v>
      </c>
      <c r="AC17" s="17"/>
      <c r="AE17" s="4" t="s">
        <v>9</v>
      </c>
      <c r="AF17" s="17" t="s">
        <v>1</v>
      </c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E17" s="4" t="s">
        <v>10</v>
      </c>
      <c r="BF17" s="17" t="s">
        <v>1</v>
      </c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</row>
    <row r="18" spans="1:81">
      <c r="C18" s="2">
        <v>0</v>
      </c>
      <c r="D18" s="2">
        <v>15</v>
      </c>
      <c r="E18" s="2">
        <v>30</v>
      </c>
      <c r="F18" s="2">
        <v>45</v>
      </c>
      <c r="G18" s="2">
        <v>60</v>
      </c>
      <c r="H18" s="2">
        <v>75</v>
      </c>
      <c r="I18" s="2">
        <v>90</v>
      </c>
      <c r="J18" s="2">
        <v>105</v>
      </c>
      <c r="K18" s="2">
        <v>120</v>
      </c>
      <c r="L18" s="2">
        <v>135</v>
      </c>
      <c r="M18" s="2">
        <v>150</v>
      </c>
      <c r="N18" s="2">
        <v>165</v>
      </c>
      <c r="O18" s="2">
        <v>180</v>
      </c>
      <c r="P18" s="2">
        <v>195</v>
      </c>
      <c r="Q18" s="2">
        <v>210</v>
      </c>
      <c r="R18" s="2">
        <v>225</v>
      </c>
      <c r="S18" s="2">
        <v>240</v>
      </c>
      <c r="T18" s="2">
        <v>255</v>
      </c>
      <c r="U18" s="2">
        <v>270</v>
      </c>
      <c r="V18" s="2">
        <v>285</v>
      </c>
      <c r="W18" s="2">
        <v>300</v>
      </c>
      <c r="X18" s="2">
        <v>315</v>
      </c>
      <c r="Y18" s="2">
        <v>330</v>
      </c>
      <c r="Z18" s="2">
        <v>345</v>
      </c>
      <c r="AB18" t="s">
        <v>8</v>
      </c>
      <c r="AC18" t="s">
        <v>7</v>
      </c>
      <c r="AF18" s="2">
        <v>0</v>
      </c>
      <c r="AG18" s="2">
        <v>15</v>
      </c>
      <c r="AH18" s="2">
        <v>30</v>
      </c>
      <c r="AI18" s="2">
        <v>45</v>
      </c>
      <c r="AJ18" s="2">
        <v>60</v>
      </c>
      <c r="AK18" s="2">
        <v>75</v>
      </c>
      <c r="AL18" s="2">
        <v>90</v>
      </c>
      <c r="AM18" s="2">
        <v>105</v>
      </c>
      <c r="AN18" s="2">
        <v>120</v>
      </c>
      <c r="AO18" s="2">
        <v>135</v>
      </c>
      <c r="AP18" s="2">
        <v>150</v>
      </c>
      <c r="AQ18" s="2">
        <v>165</v>
      </c>
      <c r="AR18" s="2">
        <v>180</v>
      </c>
      <c r="AS18" s="2">
        <v>195</v>
      </c>
      <c r="AT18" s="2">
        <v>210</v>
      </c>
      <c r="AU18" s="2">
        <v>225</v>
      </c>
      <c r="AV18" s="2">
        <v>240</v>
      </c>
      <c r="AW18" s="2">
        <v>255</v>
      </c>
      <c r="AX18" s="2">
        <v>270</v>
      </c>
      <c r="AY18" s="2">
        <v>285</v>
      </c>
      <c r="AZ18" s="2">
        <v>300</v>
      </c>
      <c r="BA18" s="2">
        <v>315</v>
      </c>
      <c r="BB18" s="2">
        <v>330</v>
      </c>
      <c r="BC18" s="2">
        <v>345</v>
      </c>
      <c r="BF18" s="2">
        <v>0</v>
      </c>
      <c r="BG18" s="2">
        <v>15</v>
      </c>
      <c r="BH18" s="2">
        <v>30</v>
      </c>
      <c r="BI18" s="2">
        <v>45</v>
      </c>
      <c r="BJ18" s="2">
        <v>60</v>
      </c>
      <c r="BK18" s="2">
        <v>75</v>
      </c>
      <c r="BL18" s="2">
        <v>90</v>
      </c>
      <c r="BM18" s="2">
        <v>105</v>
      </c>
      <c r="BN18" s="2">
        <v>120</v>
      </c>
      <c r="BO18" s="2">
        <v>135</v>
      </c>
      <c r="BP18" s="2">
        <v>150</v>
      </c>
      <c r="BQ18" s="2">
        <v>165</v>
      </c>
      <c r="BR18" s="2">
        <v>180</v>
      </c>
      <c r="BS18" s="2">
        <v>195</v>
      </c>
      <c r="BT18" s="2">
        <v>210</v>
      </c>
      <c r="BU18" s="2">
        <v>225</v>
      </c>
      <c r="BV18" s="2">
        <v>240</v>
      </c>
      <c r="BW18" s="2">
        <v>255</v>
      </c>
      <c r="BX18" s="2">
        <v>270</v>
      </c>
      <c r="BY18" s="2">
        <v>285</v>
      </c>
      <c r="BZ18" s="2">
        <v>300</v>
      </c>
      <c r="CA18" s="2">
        <v>315</v>
      </c>
      <c r="CB18" s="2">
        <v>330</v>
      </c>
      <c r="CC18" s="2">
        <v>345</v>
      </c>
    </row>
    <row r="19" spans="1:81">
      <c r="A19" s="18" t="s">
        <v>2</v>
      </c>
      <c r="B19" s="2">
        <v>0</v>
      </c>
      <c r="C19" s="1">
        <f>IF(C3="",10^-100,10^(C3/10))</f>
        <v>103.992016582906</v>
      </c>
      <c r="D19" s="1">
        <f t="shared" ref="D19:Z30" si="1">IF(D3="",10^-100,10^(D3/10))</f>
        <v>1E-100</v>
      </c>
      <c r="E19" s="1">
        <f t="shared" si="1"/>
        <v>103.992016582906</v>
      </c>
      <c r="F19" s="1">
        <f t="shared" si="1"/>
        <v>1E-100</v>
      </c>
      <c r="G19" s="1">
        <f t="shared" si="1"/>
        <v>103.992016582906</v>
      </c>
      <c r="H19" s="1">
        <f t="shared" si="1"/>
        <v>1E-100</v>
      </c>
      <c r="I19" s="1">
        <f t="shared" si="1"/>
        <v>103.992016582906</v>
      </c>
      <c r="J19" s="1">
        <f t="shared" si="1"/>
        <v>1E-100</v>
      </c>
      <c r="K19" s="1">
        <f t="shared" si="1"/>
        <v>103.992016582906</v>
      </c>
      <c r="L19" s="1">
        <f t="shared" si="1"/>
        <v>1E-100</v>
      </c>
      <c r="M19" s="1">
        <f t="shared" si="1"/>
        <v>103.992016582906</v>
      </c>
      <c r="N19" s="1">
        <f t="shared" si="1"/>
        <v>1E-100</v>
      </c>
      <c r="O19" s="1">
        <f t="shared" si="1"/>
        <v>103.992016582906</v>
      </c>
      <c r="P19" s="1">
        <f t="shared" si="1"/>
        <v>1E-100</v>
      </c>
      <c r="Q19" s="1">
        <f t="shared" si="1"/>
        <v>103.992016582906</v>
      </c>
      <c r="R19" s="1">
        <f t="shared" si="1"/>
        <v>1E-100</v>
      </c>
      <c r="S19" s="1">
        <f t="shared" si="1"/>
        <v>103.992016582906</v>
      </c>
      <c r="T19" s="1">
        <f t="shared" si="1"/>
        <v>1E-100</v>
      </c>
      <c r="U19" s="1">
        <f t="shared" si="1"/>
        <v>103.992016582906</v>
      </c>
      <c r="V19" s="1">
        <f t="shared" si="1"/>
        <v>1E-100</v>
      </c>
      <c r="W19" s="1">
        <f t="shared" si="1"/>
        <v>103.992016582906</v>
      </c>
      <c r="X19" s="1">
        <f t="shared" si="1"/>
        <v>1E-100</v>
      </c>
      <c r="Y19" s="1">
        <f t="shared" si="1"/>
        <v>103.992016582906</v>
      </c>
      <c r="Z19" s="1">
        <f t="shared" si="1"/>
        <v>1E-100</v>
      </c>
      <c r="AB19">
        <f>SIN(B19*PI()/180)*$F$33</f>
        <v>0</v>
      </c>
      <c r="AC19">
        <v>6.9930069930069999E-3</v>
      </c>
      <c r="AE19" s="2">
        <v>0</v>
      </c>
      <c r="AF19" s="1">
        <f>C19*$AB19</f>
        <v>0</v>
      </c>
      <c r="AG19" s="1">
        <f t="shared" ref="AG19:AV31" si="2">D19*$AB19</f>
        <v>0</v>
      </c>
      <c r="AH19" s="1">
        <f t="shared" si="2"/>
        <v>0</v>
      </c>
      <c r="AI19" s="1">
        <f t="shared" si="2"/>
        <v>0</v>
      </c>
      <c r="AJ19" s="1">
        <f t="shared" si="2"/>
        <v>0</v>
      </c>
      <c r="AK19" s="1">
        <f t="shared" si="2"/>
        <v>0</v>
      </c>
      <c r="AL19" s="1">
        <f t="shared" si="2"/>
        <v>0</v>
      </c>
      <c r="AM19" s="1">
        <f t="shared" si="2"/>
        <v>0</v>
      </c>
      <c r="AN19" s="1">
        <f t="shared" si="2"/>
        <v>0</v>
      </c>
      <c r="AO19" s="1">
        <f t="shared" si="2"/>
        <v>0</v>
      </c>
      <c r="AP19" s="1">
        <f t="shared" si="2"/>
        <v>0</v>
      </c>
      <c r="AQ19" s="1">
        <f t="shared" si="2"/>
        <v>0</v>
      </c>
      <c r="AR19" s="1">
        <f t="shared" si="2"/>
        <v>0</v>
      </c>
      <c r="AS19" s="1">
        <f t="shared" si="2"/>
        <v>0</v>
      </c>
      <c r="AT19" s="1">
        <f t="shared" si="2"/>
        <v>0</v>
      </c>
      <c r="AU19" s="1">
        <f t="shared" si="2"/>
        <v>0</v>
      </c>
      <c r="AV19" s="1">
        <f t="shared" si="2"/>
        <v>0</v>
      </c>
      <c r="AW19" s="1">
        <f t="shared" ref="AW19:BC31" si="3">T19*$AB19</f>
        <v>0</v>
      </c>
      <c r="AX19" s="1">
        <f t="shared" si="3"/>
        <v>0</v>
      </c>
      <c r="AY19" s="1">
        <f t="shared" si="3"/>
        <v>0</v>
      </c>
      <c r="AZ19" s="1">
        <f t="shared" si="3"/>
        <v>0</v>
      </c>
      <c r="BA19" s="1">
        <f t="shared" si="3"/>
        <v>0</v>
      </c>
      <c r="BB19" s="1">
        <f t="shared" si="3"/>
        <v>0</v>
      </c>
      <c r="BC19" s="1">
        <f t="shared" si="3"/>
        <v>0</v>
      </c>
      <c r="BE19" s="2">
        <v>0</v>
      </c>
      <c r="BF19" s="1">
        <f>C19*$AC19</f>
        <v>0.72721689918116161</v>
      </c>
      <c r="BG19" s="1">
        <f t="shared" ref="BG19:BV31" si="4">D19*$AC19</f>
        <v>6.9930069930070005E-103</v>
      </c>
      <c r="BH19" s="1">
        <f t="shared" si="4"/>
        <v>0.72721689918116161</v>
      </c>
      <c r="BI19" s="1">
        <f t="shared" si="4"/>
        <v>6.9930069930070005E-103</v>
      </c>
      <c r="BJ19" s="1">
        <f t="shared" si="4"/>
        <v>0.72721689918116161</v>
      </c>
      <c r="BK19" s="1">
        <f t="shared" si="4"/>
        <v>6.9930069930070005E-103</v>
      </c>
      <c r="BL19" s="1">
        <f t="shared" si="4"/>
        <v>0.72721689918116161</v>
      </c>
      <c r="BM19" s="1">
        <f t="shared" si="4"/>
        <v>6.9930069930070005E-103</v>
      </c>
      <c r="BN19" s="1">
        <f t="shared" si="4"/>
        <v>0.72721689918116161</v>
      </c>
      <c r="BO19" s="1">
        <f t="shared" si="4"/>
        <v>6.9930069930070005E-103</v>
      </c>
      <c r="BP19" s="1">
        <f t="shared" si="4"/>
        <v>0.72721689918116161</v>
      </c>
      <c r="BQ19" s="1">
        <f t="shared" si="4"/>
        <v>6.9930069930070005E-103</v>
      </c>
      <c r="BR19" s="1">
        <f t="shared" si="4"/>
        <v>0.72721689918116161</v>
      </c>
      <c r="BS19" s="1">
        <f t="shared" si="4"/>
        <v>6.9930069930070005E-103</v>
      </c>
      <c r="BT19" s="1">
        <f t="shared" si="4"/>
        <v>0.72721689918116161</v>
      </c>
      <c r="BU19" s="1">
        <f t="shared" si="4"/>
        <v>6.9930069930070005E-103</v>
      </c>
      <c r="BV19" s="1">
        <f t="shared" si="4"/>
        <v>0.72721689918116161</v>
      </c>
      <c r="BW19" s="1">
        <f t="shared" ref="BW19:CC31" si="5">T19*$AC19</f>
        <v>6.9930069930070005E-103</v>
      </c>
      <c r="BX19" s="1">
        <f t="shared" si="5"/>
        <v>0.72721689918116161</v>
      </c>
      <c r="BY19" s="1">
        <f t="shared" si="5"/>
        <v>6.9930069930070005E-103</v>
      </c>
      <c r="BZ19" s="1">
        <f t="shared" si="5"/>
        <v>0.72721689918116161</v>
      </c>
      <c r="CA19" s="1">
        <f t="shared" si="5"/>
        <v>6.9930069930070005E-103</v>
      </c>
      <c r="CB19" s="1">
        <f t="shared" si="5"/>
        <v>0.72721689918116161</v>
      </c>
      <c r="CC19" s="1">
        <f t="shared" si="5"/>
        <v>6.9930069930070005E-103</v>
      </c>
    </row>
    <row r="20" spans="1:81">
      <c r="A20" s="18"/>
      <c r="B20" s="2">
        <v>15</v>
      </c>
      <c r="C20" s="1">
        <f t="shared" ref="C20:R31" si="6">IF(C4="",10^-100,10^(C4/10))</f>
        <v>118.85022274370192</v>
      </c>
      <c r="D20" s="1">
        <f t="shared" si="6"/>
        <v>1E-100</v>
      </c>
      <c r="E20" s="1">
        <f t="shared" si="6"/>
        <v>89.742879450074881</v>
      </c>
      <c r="F20" s="1">
        <f t="shared" si="6"/>
        <v>1E-100</v>
      </c>
      <c r="G20" s="1">
        <f t="shared" si="6"/>
        <v>60.673632958850554</v>
      </c>
      <c r="H20" s="1">
        <f t="shared" si="6"/>
        <v>1E-100</v>
      </c>
      <c r="I20" s="1">
        <f t="shared" si="6"/>
        <v>50.933087105719572</v>
      </c>
      <c r="J20" s="1">
        <f t="shared" si="6"/>
        <v>1E-100</v>
      </c>
      <c r="K20" s="1">
        <f t="shared" si="6"/>
        <v>67.142885292595238</v>
      </c>
      <c r="L20" s="1">
        <f t="shared" si="6"/>
        <v>1E-100</v>
      </c>
      <c r="M20" s="1">
        <f t="shared" si="6"/>
        <v>99.770006382255303</v>
      </c>
      <c r="N20" s="1">
        <f t="shared" si="6"/>
        <v>1E-100</v>
      </c>
      <c r="O20" s="1">
        <f t="shared" si="6"/>
        <v>129.41958414499871</v>
      </c>
      <c r="P20" s="1">
        <f t="shared" si="6"/>
        <v>1E-100</v>
      </c>
      <c r="Q20" s="1">
        <f t="shared" si="6"/>
        <v>142.232878712282</v>
      </c>
      <c r="R20" s="1">
        <f t="shared" si="6"/>
        <v>1E-100</v>
      </c>
      <c r="S20" s="1">
        <f t="shared" si="1"/>
        <v>142.88939585111038</v>
      </c>
      <c r="T20" s="1">
        <f t="shared" si="1"/>
        <v>1E-100</v>
      </c>
      <c r="U20" s="1">
        <f t="shared" si="1"/>
        <v>141.57937799570823</v>
      </c>
      <c r="V20" s="1">
        <f t="shared" si="1"/>
        <v>1E-100</v>
      </c>
      <c r="W20" s="1">
        <f t="shared" si="1"/>
        <v>144.87718535447624</v>
      </c>
      <c r="X20" s="1">
        <f t="shared" si="1"/>
        <v>1E-100</v>
      </c>
      <c r="Y20" s="1">
        <f t="shared" si="1"/>
        <v>141.25375446227542</v>
      </c>
      <c r="Z20" s="1">
        <f t="shared" si="1"/>
        <v>1E-100</v>
      </c>
      <c r="AB20">
        <f t="shared" ref="AB20:AB31" si="7">SIN(B20*PI()/180)*$F$33</f>
        <v>6.7758667558600369E-2</v>
      </c>
      <c r="AC20">
        <v>6.6057424952074006E-2</v>
      </c>
      <c r="AE20" s="2">
        <v>15</v>
      </c>
      <c r="AF20" s="1">
        <f t="shared" ref="AF20:AF31" si="8">C20*$AB20</f>
        <v>8.0531327321561026</v>
      </c>
      <c r="AG20" s="1">
        <f t="shared" si="2"/>
        <v>6.7758667558600369E-102</v>
      </c>
      <c r="AH20" s="1">
        <f t="shared" si="2"/>
        <v>6.0808579344091722</v>
      </c>
      <c r="AI20" s="1">
        <f t="shared" si="2"/>
        <v>6.7758667558600369E-102</v>
      </c>
      <c r="AJ20" s="1">
        <f t="shared" si="2"/>
        <v>4.1111645252312927</v>
      </c>
      <c r="AK20" s="1">
        <f t="shared" si="2"/>
        <v>6.7758667558600369E-102</v>
      </c>
      <c r="AL20" s="1">
        <f t="shared" si="2"/>
        <v>3.4511581169296877</v>
      </c>
      <c r="AM20" s="1">
        <f t="shared" si="2"/>
        <v>6.7758667558600369E-102</v>
      </c>
      <c r="AN20" s="1">
        <f t="shared" si="2"/>
        <v>4.5495124434661989</v>
      </c>
      <c r="AO20" s="1">
        <f t="shared" si="2"/>
        <v>6.7758667558600369E-102</v>
      </c>
      <c r="AP20" s="1">
        <f t="shared" si="2"/>
        <v>6.7602826947746744</v>
      </c>
      <c r="AQ20" s="1">
        <f t="shared" si="2"/>
        <v>6.7758667558600369E-102</v>
      </c>
      <c r="AR20" s="1">
        <f t="shared" si="2"/>
        <v>8.7692985776532755</v>
      </c>
      <c r="AS20" s="1">
        <f t="shared" si="2"/>
        <v>6.7758667558600369E-102</v>
      </c>
      <c r="AT20" s="1">
        <f t="shared" si="2"/>
        <v>9.6375103445682431</v>
      </c>
      <c r="AU20" s="1">
        <f t="shared" si="2"/>
        <v>6.7758667558600369E-102</v>
      </c>
      <c r="AV20" s="1">
        <f t="shared" si="2"/>
        <v>9.6819950711246392</v>
      </c>
      <c r="AW20" s="1">
        <f t="shared" si="3"/>
        <v>6.7758667558600369E-102</v>
      </c>
      <c r="AX20" s="1">
        <f t="shared" si="3"/>
        <v>9.5932300067646139</v>
      </c>
      <c r="AY20" s="1">
        <f t="shared" si="3"/>
        <v>6.7758667558600369E-102</v>
      </c>
      <c r="AZ20" s="1">
        <f t="shared" si="3"/>
        <v>9.8166850392596814</v>
      </c>
      <c r="BA20" s="1">
        <f t="shared" si="3"/>
        <v>6.7758667558600369E-102</v>
      </c>
      <c r="BB20" s="1">
        <f t="shared" si="3"/>
        <v>9.5711661900134839</v>
      </c>
      <c r="BC20" s="1">
        <f t="shared" si="3"/>
        <v>6.7758667558600369E-102</v>
      </c>
      <c r="BE20" s="2">
        <v>15</v>
      </c>
      <c r="BF20" s="1">
        <f t="shared" ref="BF20:BF31" si="9">C20*$AC20</f>
        <v>7.8509396694293692</v>
      </c>
      <c r="BG20" s="1">
        <f t="shared" si="4"/>
        <v>6.605742495207401E-102</v>
      </c>
      <c r="BH20" s="1">
        <f t="shared" si="4"/>
        <v>5.9281835242563456</v>
      </c>
      <c r="BI20" s="1">
        <f t="shared" si="4"/>
        <v>6.605742495207401E-102</v>
      </c>
      <c r="BJ20" s="1">
        <f t="shared" si="4"/>
        <v>4.0079439557489547</v>
      </c>
      <c r="BK20" s="1">
        <f t="shared" si="4"/>
        <v>6.605742495207401E-102</v>
      </c>
      <c r="BL20" s="1">
        <f t="shared" si="4"/>
        <v>3.3645085790635187</v>
      </c>
      <c r="BM20" s="1">
        <f t="shared" si="4"/>
        <v>6.605742495207401E-102</v>
      </c>
      <c r="BN20" s="1">
        <f t="shared" si="4"/>
        <v>4.4352861062813238</v>
      </c>
      <c r="BO20" s="1">
        <f t="shared" si="4"/>
        <v>6.605742495207401E-102</v>
      </c>
      <c r="BP20" s="1">
        <f t="shared" si="4"/>
        <v>6.5905497090637741</v>
      </c>
      <c r="BQ20" s="1">
        <f t="shared" si="4"/>
        <v>6.605742495207401E-102</v>
      </c>
      <c r="BR20" s="1">
        <f t="shared" si="4"/>
        <v>8.5491244669868784</v>
      </c>
      <c r="BS20" s="1">
        <f t="shared" si="4"/>
        <v>6.605742495207401E-102</v>
      </c>
      <c r="BT20" s="1">
        <f t="shared" si="4"/>
        <v>9.395537711254013</v>
      </c>
      <c r="BU20" s="1">
        <f t="shared" si="4"/>
        <v>6.605742495207401E-102</v>
      </c>
      <c r="BV20" s="1">
        <f t="shared" si="4"/>
        <v>9.4389055428819191</v>
      </c>
      <c r="BW20" s="1">
        <f t="shared" si="5"/>
        <v>6.605742495207401E-102</v>
      </c>
      <c r="BX20" s="1">
        <f t="shared" si="5"/>
        <v>9.3523691367128148</v>
      </c>
      <c r="BY20" s="1">
        <f t="shared" si="5"/>
        <v>6.605742495207401E-102</v>
      </c>
      <c r="BZ20" s="1">
        <f t="shared" si="5"/>
        <v>9.5702137988210296</v>
      </c>
      <c r="CA20" s="1">
        <f t="shared" si="5"/>
        <v>6.605742495207401E-102</v>
      </c>
      <c r="CB20" s="1">
        <f t="shared" si="5"/>
        <v>9.3308592845904474</v>
      </c>
      <c r="CC20" s="1">
        <f t="shared" si="5"/>
        <v>6.605742495207401E-102</v>
      </c>
    </row>
    <row r="21" spans="1:81">
      <c r="A21" s="18"/>
      <c r="B21" s="2">
        <v>30</v>
      </c>
      <c r="C21" s="1">
        <f t="shared" si="6"/>
        <v>136.14446824659504</v>
      </c>
      <c r="D21" s="1">
        <f t="shared" si="1"/>
        <v>1E-100</v>
      </c>
      <c r="E21" s="1">
        <f t="shared" si="1"/>
        <v>93.540567414755245</v>
      </c>
      <c r="F21" s="1">
        <f t="shared" si="1"/>
        <v>1E-100</v>
      </c>
      <c r="G21" s="1">
        <f t="shared" si="1"/>
        <v>34.833731503601193</v>
      </c>
      <c r="H21" s="1">
        <f t="shared" si="1"/>
        <v>1E-100</v>
      </c>
      <c r="I21" s="1">
        <f t="shared" si="1"/>
        <v>6.1944107507678163</v>
      </c>
      <c r="J21" s="1">
        <f t="shared" si="1"/>
        <v>1E-100</v>
      </c>
      <c r="K21" s="1">
        <f t="shared" si="1"/>
        <v>33.036954103681488</v>
      </c>
      <c r="L21" s="1">
        <f t="shared" si="1"/>
        <v>1E-100</v>
      </c>
      <c r="M21" s="1">
        <f t="shared" si="1"/>
        <v>103.75284158180128</v>
      </c>
      <c r="N21" s="1">
        <f t="shared" si="1"/>
        <v>1E-100</v>
      </c>
      <c r="O21" s="1">
        <f t="shared" si="1"/>
        <v>160.3245390690042</v>
      </c>
      <c r="P21" s="1">
        <f t="shared" si="1"/>
        <v>1E-100</v>
      </c>
      <c r="Q21" s="1">
        <f t="shared" si="1"/>
        <v>160.69412530128776</v>
      </c>
      <c r="R21" s="1">
        <f t="shared" si="1"/>
        <v>1E-100</v>
      </c>
      <c r="S21" s="1">
        <f t="shared" si="1"/>
        <v>127.64388088113441</v>
      </c>
      <c r="T21" s="1">
        <f t="shared" si="1"/>
        <v>1E-100</v>
      </c>
      <c r="U21" s="1">
        <f t="shared" si="1"/>
        <v>108.39269140212046</v>
      </c>
      <c r="V21" s="1">
        <f t="shared" si="1"/>
        <v>1E-100</v>
      </c>
      <c r="W21" s="1">
        <f t="shared" si="1"/>
        <v>116.14486138403436</v>
      </c>
      <c r="X21" s="1">
        <f t="shared" si="1"/>
        <v>1E-100</v>
      </c>
      <c r="Y21" s="1">
        <f t="shared" si="1"/>
        <v>136.14446824659504</v>
      </c>
      <c r="Z21" s="1">
        <f t="shared" si="1"/>
        <v>1E-100</v>
      </c>
      <c r="AB21">
        <f t="shared" si="7"/>
        <v>0.13089969389957468</v>
      </c>
      <c r="AC21">
        <v>0.13154253154253201</v>
      </c>
      <c r="AE21" s="2">
        <v>30</v>
      </c>
      <c r="AF21" s="1">
        <f t="shared" si="8"/>
        <v>17.821269219599653</v>
      </c>
      <c r="AG21" s="1">
        <f t="shared" si="2"/>
        <v>1.3089969389957467E-101</v>
      </c>
      <c r="AH21" s="1">
        <f t="shared" si="2"/>
        <v>12.24443164178399</v>
      </c>
      <c r="AI21" s="1">
        <f t="shared" si="2"/>
        <v>1.3089969389957467E-101</v>
      </c>
      <c r="AJ21" s="1">
        <f t="shared" si="2"/>
        <v>4.5597247912013676</v>
      </c>
      <c r="AK21" s="1">
        <f t="shared" si="2"/>
        <v>1.3089969389957467E-101</v>
      </c>
      <c r="AL21" s="1">
        <f t="shared" si="2"/>
        <v>0.81084647116374176</v>
      </c>
      <c r="AM21" s="1">
        <f t="shared" si="2"/>
        <v>1.3089969389957467E-101</v>
      </c>
      <c r="AN21" s="1">
        <f t="shared" si="2"/>
        <v>4.3245271795462044</v>
      </c>
      <c r="AO21" s="1">
        <f t="shared" si="2"/>
        <v>1.3089969389957467E-101</v>
      </c>
      <c r="AP21" s="1">
        <f t="shared" si="2"/>
        <v>13.581215204268851</v>
      </c>
      <c r="AQ21" s="1">
        <f t="shared" si="2"/>
        <v>1.3089969389957467E-101</v>
      </c>
      <c r="AR21" s="1">
        <f t="shared" si="2"/>
        <v>20.98643308872305</v>
      </c>
      <c r="AS21" s="1">
        <f t="shared" si="2"/>
        <v>1.3089969389957467E-101</v>
      </c>
      <c r="AT21" s="1">
        <f t="shared" si="2"/>
        <v>21.034811813398466</v>
      </c>
      <c r="AU21" s="1">
        <f t="shared" si="2"/>
        <v>1.3089969389957467E-101</v>
      </c>
      <c r="AV21" s="1">
        <f t="shared" si="2"/>
        <v>16.708544935494267</v>
      </c>
      <c r="AW21" s="1">
        <f t="shared" si="3"/>
        <v>1.3089969389957467E-101</v>
      </c>
      <c r="AX21" s="1">
        <f t="shared" si="3"/>
        <v>14.188570125488628</v>
      </c>
      <c r="AY21" s="1">
        <f t="shared" si="3"/>
        <v>1.3089969389957467E-101</v>
      </c>
      <c r="AZ21" s="1">
        <f t="shared" si="3"/>
        <v>15.203326803178628</v>
      </c>
      <c r="BA21" s="1">
        <f t="shared" si="3"/>
        <v>1.3089969389957467E-101</v>
      </c>
      <c r="BB21" s="1">
        <f t="shared" si="3"/>
        <v>17.821269219599653</v>
      </c>
      <c r="BC21" s="1">
        <f t="shared" si="3"/>
        <v>1.3089969389957467E-101</v>
      </c>
      <c r="BE21" s="2">
        <v>30</v>
      </c>
      <c r="BF21" s="1">
        <f t="shared" si="9"/>
        <v>17.908788008668974</v>
      </c>
      <c r="BG21" s="1">
        <f t="shared" si="4"/>
        <v>1.3154253154253201E-101</v>
      </c>
      <c r="BH21" s="1">
        <f t="shared" si="4"/>
        <v>12.304563039661783</v>
      </c>
      <c r="BI21" s="1">
        <f t="shared" si="4"/>
        <v>1.3154253154253201E-101</v>
      </c>
      <c r="BJ21" s="1">
        <f t="shared" si="4"/>
        <v>4.5821172250565505</v>
      </c>
      <c r="BK21" s="1">
        <f t="shared" si="4"/>
        <v>1.3154253154253201E-101</v>
      </c>
      <c r="BL21" s="1">
        <f t="shared" si="4"/>
        <v>0.81482847157027483</v>
      </c>
      <c r="BM21" s="1">
        <f t="shared" si="4"/>
        <v>1.3154253154253201E-101</v>
      </c>
      <c r="BN21" s="1">
        <f t="shared" si="4"/>
        <v>4.3457645772527043</v>
      </c>
      <c r="BO21" s="1">
        <f t="shared" si="4"/>
        <v>1.3154253154253201E-101</v>
      </c>
      <c r="BP21" s="1">
        <f t="shared" si="4"/>
        <v>13.64791143640142</v>
      </c>
      <c r="BQ21" s="1">
        <f t="shared" si="4"/>
        <v>1.3154253154253201E-101</v>
      </c>
      <c r="BR21" s="1">
        <f t="shared" si="4"/>
        <v>21.089495737526391</v>
      </c>
      <c r="BS21" s="1">
        <f t="shared" si="4"/>
        <v>1.3154253154253201E-101</v>
      </c>
      <c r="BT21" s="1">
        <f t="shared" si="4"/>
        <v>21.138112046144236</v>
      </c>
      <c r="BU21" s="1">
        <f t="shared" si="4"/>
        <v>1.3154253154253201E-101</v>
      </c>
      <c r="BV21" s="1">
        <f t="shared" si="4"/>
        <v>16.790599227017822</v>
      </c>
      <c r="BW21" s="1">
        <f t="shared" si="5"/>
        <v>1.3154253154253201E-101</v>
      </c>
      <c r="BX21" s="1">
        <f t="shared" si="5"/>
        <v>14.25824902774337</v>
      </c>
      <c r="BY21" s="1">
        <f t="shared" si="5"/>
        <v>1.3154253154253201E-101</v>
      </c>
      <c r="BZ21" s="1">
        <f t="shared" si="5"/>
        <v>15.277989092112348</v>
      </c>
      <c r="CA21" s="1">
        <f t="shared" si="5"/>
        <v>1.3154253154253201E-101</v>
      </c>
      <c r="CB21" s="1">
        <f t="shared" si="5"/>
        <v>17.908788008668974</v>
      </c>
      <c r="CC21" s="1">
        <f t="shared" si="5"/>
        <v>1.3154253154253201E-101</v>
      </c>
    </row>
    <row r="22" spans="1:81">
      <c r="A22" s="18"/>
      <c r="B22" s="2">
        <v>45</v>
      </c>
      <c r="C22" s="1">
        <f t="shared" si="6"/>
        <v>130.31667784522998</v>
      </c>
      <c r="D22" s="1">
        <f t="shared" si="1"/>
        <v>1E-100</v>
      </c>
      <c r="E22" s="1">
        <f t="shared" si="1"/>
        <v>118.032063565173</v>
      </c>
      <c r="F22" s="1">
        <f t="shared" si="1"/>
        <v>1E-100</v>
      </c>
      <c r="G22" s="1">
        <f t="shared" si="1"/>
        <v>71.121351365332885</v>
      </c>
      <c r="H22" s="1">
        <f t="shared" si="1"/>
        <v>1E-100</v>
      </c>
      <c r="I22" s="1">
        <f t="shared" si="1"/>
        <v>41.495404263436292</v>
      </c>
      <c r="J22" s="1">
        <f t="shared" si="1"/>
        <v>1E-100</v>
      </c>
      <c r="K22" s="1">
        <f t="shared" si="1"/>
        <v>69.502431758879723</v>
      </c>
      <c r="L22" s="1">
        <f t="shared" si="1"/>
        <v>1E-100</v>
      </c>
      <c r="M22" s="1">
        <f t="shared" si="1"/>
        <v>152.75660582380735</v>
      </c>
      <c r="N22" s="1">
        <f t="shared" si="1"/>
        <v>1E-100</v>
      </c>
      <c r="O22" s="1">
        <f t="shared" si="1"/>
        <v>204.17379446695315</v>
      </c>
      <c r="P22" s="1">
        <f t="shared" si="1"/>
        <v>1E-100</v>
      </c>
      <c r="Q22" s="1">
        <f t="shared" si="1"/>
        <v>159.22087270511713</v>
      </c>
      <c r="R22" s="1">
        <f t="shared" si="1"/>
        <v>1E-100</v>
      </c>
      <c r="S22" s="1">
        <f t="shared" si="1"/>
        <v>87.096358995608071</v>
      </c>
      <c r="T22" s="1">
        <f t="shared" si="1"/>
        <v>1E-100</v>
      </c>
      <c r="U22" s="1">
        <f t="shared" si="1"/>
        <v>57.016427228074747</v>
      </c>
      <c r="V22" s="1">
        <f t="shared" si="1"/>
        <v>1E-100</v>
      </c>
      <c r="W22" s="1">
        <f t="shared" si="1"/>
        <v>63.241185137621969</v>
      </c>
      <c r="X22" s="1">
        <f t="shared" si="1"/>
        <v>1E-100</v>
      </c>
      <c r="Y22" s="1">
        <f t="shared" si="1"/>
        <v>95.279616402365178</v>
      </c>
      <c r="Z22" s="1">
        <f t="shared" si="1"/>
        <v>1E-100</v>
      </c>
      <c r="AB22">
        <f t="shared" si="7"/>
        <v>0.18512012242326523</v>
      </c>
      <c r="AC22">
        <v>0.184763384763385</v>
      </c>
      <c r="AE22" s="2">
        <v>45</v>
      </c>
      <c r="AF22" s="1">
        <f t="shared" si="8"/>
        <v>24.124239356502187</v>
      </c>
      <c r="AG22" s="1">
        <f t="shared" si="2"/>
        <v>1.8512012242326523E-101</v>
      </c>
      <c r="AH22" s="1">
        <f t="shared" si="2"/>
        <v>21.850110057055449</v>
      </c>
      <c r="AI22" s="1">
        <f t="shared" si="2"/>
        <v>1.8512012242326523E-101</v>
      </c>
      <c r="AJ22" s="1">
        <f t="shared" si="2"/>
        <v>13.165993271658484</v>
      </c>
      <c r="AK22" s="1">
        <f t="shared" si="2"/>
        <v>1.8512012242326523E-101</v>
      </c>
      <c r="AL22" s="1">
        <f t="shared" si="2"/>
        <v>7.6816343172502082</v>
      </c>
      <c r="AM22" s="1">
        <f t="shared" si="2"/>
        <v>1.8512012242326523E-101</v>
      </c>
      <c r="AN22" s="1">
        <f t="shared" si="2"/>
        <v>12.866298675918452</v>
      </c>
      <c r="AO22" s="1">
        <f t="shared" si="2"/>
        <v>1.8512012242326523E-101</v>
      </c>
      <c r="AP22" s="1">
        <f t="shared" si="2"/>
        <v>28.278321571065685</v>
      </c>
      <c r="AQ22" s="1">
        <f t="shared" si="2"/>
        <v>1.8512012242326523E-101</v>
      </c>
      <c r="AR22" s="1">
        <f t="shared" si="2"/>
        <v>37.796677827344958</v>
      </c>
      <c r="AS22" s="1">
        <f t="shared" si="2"/>
        <v>1.8512012242326523E-101</v>
      </c>
      <c r="AT22" s="1">
        <f t="shared" si="2"/>
        <v>29.474987447510411</v>
      </c>
      <c r="AU22" s="1">
        <f t="shared" si="2"/>
        <v>1.8512012242326523E-101</v>
      </c>
      <c r="AV22" s="1">
        <f t="shared" si="2"/>
        <v>16.123288639887623</v>
      </c>
      <c r="AW22" s="1">
        <f t="shared" si="3"/>
        <v>1.8512012242326523E-101</v>
      </c>
      <c r="AX22" s="1">
        <f t="shared" si="3"/>
        <v>10.55488798859839</v>
      </c>
      <c r="AY22" s="1">
        <f t="shared" si="3"/>
        <v>1.8512012242326523E-101</v>
      </c>
      <c r="AZ22" s="1">
        <f t="shared" si="3"/>
        <v>11.707215934868961</v>
      </c>
      <c r="BA22" s="1">
        <f t="shared" si="3"/>
        <v>1.8512012242326523E-101</v>
      </c>
      <c r="BB22" s="1">
        <f t="shared" si="3"/>
        <v>17.638174252847591</v>
      </c>
      <c r="BC22" s="1">
        <f t="shared" si="3"/>
        <v>1.8512012242326523E-101</v>
      </c>
      <c r="BE22" s="2">
        <v>45</v>
      </c>
      <c r="BF22" s="1">
        <f t="shared" si="9"/>
        <v>24.077750489804316</v>
      </c>
      <c r="BG22" s="1">
        <f t="shared" si="4"/>
        <v>1.8476338476338499E-101</v>
      </c>
      <c r="BH22" s="1">
        <f t="shared" si="4"/>
        <v>21.808003574908376</v>
      </c>
      <c r="BI22" s="1">
        <f t="shared" si="4"/>
        <v>1.8476338476338499E-101</v>
      </c>
      <c r="BJ22" s="1">
        <f t="shared" si="4"/>
        <v>13.140621607204897</v>
      </c>
      <c r="BK22" s="1">
        <f t="shared" si="4"/>
        <v>1.8476338476338499E-101</v>
      </c>
      <c r="BL22" s="1">
        <f t="shared" si="4"/>
        <v>7.6668313438374858</v>
      </c>
      <c r="BM22" s="1">
        <f t="shared" si="4"/>
        <v>1.8476338476338499E-101</v>
      </c>
      <c r="BN22" s="1">
        <f t="shared" si="4"/>
        <v>12.841504541056803</v>
      </c>
      <c r="BO22" s="1">
        <f t="shared" si="4"/>
        <v>1.8476338476338499E-101</v>
      </c>
      <c r="BP22" s="1">
        <f t="shared" si="4"/>
        <v>28.223827536972856</v>
      </c>
      <c r="BQ22" s="1">
        <f t="shared" si="4"/>
        <v>1.8476338476338499E-101</v>
      </c>
      <c r="BR22" s="1">
        <f t="shared" si="4"/>
        <v>37.723841345697956</v>
      </c>
      <c r="BS22" s="1">
        <f t="shared" si="4"/>
        <v>1.8476338476338499E-101</v>
      </c>
      <c r="BT22" s="1">
        <f t="shared" si="4"/>
        <v>29.418187365977502</v>
      </c>
      <c r="BU22" s="1">
        <f t="shared" si="4"/>
        <v>1.8476338476338499E-101</v>
      </c>
      <c r="BV22" s="1">
        <f t="shared" si="4"/>
        <v>16.092218088595441</v>
      </c>
      <c r="BW22" s="1">
        <f t="shared" si="5"/>
        <v>1.8476338476338499E-101</v>
      </c>
      <c r="BX22" s="1">
        <f t="shared" si="5"/>
        <v>10.534548081774314</v>
      </c>
      <c r="BY22" s="1">
        <f t="shared" si="5"/>
        <v>1.8476338476338499E-101</v>
      </c>
      <c r="BZ22" s="1">
        <f t="shared" si="5"/>
        <v>11.684655422474913</v>
      </c>
      <c r="CA22" s="1">
        <f t="shared" si="5"/>
        <v>1.8476338476338499E-101</v>
      </c>
      <c r="CB22" s="1">
        <f t="shared" si="5"/>
        <v>17.604184425457927</v>
      </c>
      <c r="CC22" s="1">
        <f t="shared" si="5"/>
        <v>1.8476338476338499E-101</v>
      </c>
    </row>
    <row r="23" spans="1:81">
      <c r="A23" s="18"/>
      <c r="B23" s="2">
        <v>60</v>
      </c>
      <c r="C23" s="1">
        <f t="shared" si="6"/>
        <v>88.104887300801408</v>
      </c>
      <c r="D23" s="1">
        <f t="shared" si="1"/>
        <v>1E-100</v>
      </c>
      <c r="E23" s="1">
        <f t="shared" si="1"/>
        <v>125.60299636948744</v>
      </c>
      <c r="F23" s="1">
        <f t="shared" si="1"/>
        <v>1E-100</v>
      </c>
      <c r="G23" s="1">
        <f t="shared" si="1"/>
        <v>127.93813041575257</v>
      </c>
      <c r="H23" s="1">
        <f t="shared" si="1"/>
        <v>1E-100</v>
      </c>
      <c r="I23" s="1">
        <f t="shared" si="1"/>
        <v>116.94993910198721</v>
      </c>
      <c r="J23" s="1">
        <f t="shared" si="1"/>
        <v>1E-100</v>
      </c>
      <c r="K23" s="1">
        <f t="shared" si="1"/>
        <v>139.95873225726191</v>
      </c>
      <c r="L23" s="1">
        <f t="shared" si="1"/>
        <v>1E-100</v>
      </c>
      <c r="M23" s="1">
        <f t="shared" si="1"/>
        <v>187.06821403658009</v>
      </c>
      <c r="N23" s="1">
        <f t="shared" si="1"/>
        <v>1E-100</v>
      </c>
      <c r="O23" s="1">
        <f t="shared" si="1"/>
        <v>179.47336268325282</v>
      </c>
      <c r="P23" s="1">
        <f t="shared" si="1"/>
        <v>1E-100</v>
      </c>
      <c r="Q23" s="1">
        <f t="shared" si="1"/>
        <v>102.32929922807554</v>
      </c>
      <c r="R23" s="1">
        <f t="shared" si="1"/>
        <v>1E-100</v>
      </c>
      <c r="S23" s="1">
        <f t="shared" si="1"/>
        <v>51.404365158242605</v>
      </c>
      <c r="T23" s="1">
        <f t="shared" si="1"/>
        <v>1E-100</v>
      </c>
      <c r="U23" s="1">
        <f t="shared" si="1"/>
        <v>39.627803425543974</v>
      </c>
      <c r="V23" s="1">
        <f t="shared" si="1"/>
        <v>1E-100</v>
      </c>
      <c r="W23" s="1">
        <f t="shared" si="1"/>
        <v>37.239170625456879</v>
      </c>
      <c r="X23" s="1">
        <f t="shared" si="1"/>
        <v>1E-100</v>
      </c>
      <c r="Y23" s="1">
        <f t="shared" si="1"/>
        <v>48.417236758409949</v>
      </c>
      <c r="Z23" s="1">
        <f t="shared" si="1"/>
        <v>1E-100</v>
      </c>
      <c r="AB23">
        <f t="shared" si="7"/>
        <v>0.2267249205292772</v>
      </c>
      <c r="AC23">
        <v>0.22697302697302699</v>
      </c>
      <c r="AE23" s="2">
        <v>60</v>
      </c>
      <c r="AF23" s="1">
        <f t="shared" si="8"/>
        <v>19.975573571515124</v>
      </c>
      <c r="AG23" s="1">
        <f t="shared" si="2"/>
        <v>2.267249205292772E-101</v>
      </c>
      <c r="AH23" s="1">
        <f t="shared" si="2"/>
        <v>28.477329370111132</v>
      </c>
      <c r="AI23" s="1">
        <f t="shared" si="2"/>
        <v>2.267249205292772E-101</v>
      </c>
      <c r="AJ23" s="1">
        <f t="shared" si="2"/>
        <v>29.006762451175803</v>
      </c>
      <c r="AK23" s="1">
        <f t="shared" si="2"/>
        <v>2.267249205292772E-101</v>
      </c>
      <c r="AL23" s="1">
        <f t="shared" si="2"/>
        <v>26.515465648801857</v>
      </c>
      <c r="AM23" s="1">
        <f t="shared" si="2"/>
        <v>2.267249205292772E-101</v>
      </c>
      <c r="AN23" s="1">
        <f t="shared" si="2"/>
        <v>31.732132448406094</v>
      </c>
      <c r="AO23" s="1">
        <f t="shared" si="2"/>
        <v>2.267249205292772E-101</v>
      </c>
      <c r="AP23" s="1">
        <f t="shared" si="2"/>
        <v>42.413025960997437</v>
      </c>
      <c r="AQ23" s="1">
        <f t="shared" si="2"/>
        <v>2.267249205292772E-101</v>
      </c>
      <c r="AR23" s="1">
        <f t="shared" si="2"/>
        <v>40.691083891482641</v>
      </c>
      <c r="AS23" s="1">
        <f t="shared" si="2"/>
        <v>2.267249205292772E-101</v>
      </c>
      <c r="AT23" s="1">
        <f t="shared" si="2"/>
        <v>23.200602235302053</v>
      </c>
      <c r="AU23" s="1">
        <f t="shared" si="2"/>
        <v>2.267249205292772E-101</v>
      </c>
      <c r="AV23" s="1">
        <f t="shared" si="2"/>
        <v>11.6546506053605</v>
      </c>
      <c r="AW23" s="1">
        <f t="shared" si="3"/>
        <v>2.267249205292772E-101</v>
      </c>
      <c r="AX23" s="1">
        <f t="shared" si="3"/>
        <v>8.9846105824062761</v>
      </c>
      <c r="AY23" s="1">
        <f t="shared" si="3"/>
        <v>2.267249205292772E-101</v>
      </c>
      <c r="AZ23" s="1">
        <f t="shared" si="3"/>
        <v>8.4430480006329045</v>
      </c>
      <c r="BA23" s="1">
        <f t="shared" si="3"/>
        <v>2.267249205292772E-101</v>
      </c>
      <c r="BB23" s="1">
        <f t="shared" si="3"/>
        <v>10.977394156297695</v>
      </c>
      <c r="BC23" s="1">
        <f t="shared" si="3"/>
        <v>2.267249205292772E-101</v>
      </c>
      <c r="BE23" s="2">
        <v>60</v>
      </c>
      <c r="BF23" s="1">
        <f t="shared" si="9"/>
        <v>19.997432961780301</v>
      </c>
      <c r="BG23" s="1">
        <f t="shared" si="4"/>
        <v>2.26973026973027E-101</v>
      </c>
      <c r="BH23" s="1">
        <f t="shared" si="4"/>
        <v>28.508492282864683</v>
      </c>
      <c r="BI23" s="1">
        <f t="shared" si="4"/>
        <v>2.26973026973027E-101</v>
      </c>
      <c r="BJ23" s="1">
        <f t="shared" si="4"/>
        <v>29.038504725733251</v>
      </c>
      <c r="BK23" s="1">
        <f t="shared" si="4"/>
        <v>2.26973026973027E-101</v>
      </c>
      <c r="BL23" s="1">
        <f t="shared" si="4"/>
        <v>26.544481682289206</v>
      </c>
      <c r="BM23" s="1">
        <f t="shared" si="4"/>
        <v>2.26973026973027E-101</v>
      </c>
      <c r="BN23" s="1">
        <f t="shared" si="4"/>
        <v>31.766857111738172</v>
      </c>
      <c r="BO23" s="1">
        <f t="shared" si="4"/>
        <v>2.26973026973027E-101</v>
      </c>
      <c r="BP23" s="1">
        <f t="shared" si="4"/>
        <v>42.459438790320675</v>
      </c>
      <c r="BQ23" s="1">
        <f t="shared" si="4"/>
        <v>2.26973026973027E-101</v>
      </c>
      <c r="BR23" s="1">
        <f t="shared" si="4"/>
        <v>40.735612389245794</v>
      </c>
      <c r="BS23" s="1">
        <f t="shared" si="4"/>
        <v>2.26973026973027E-101</v>
      </c>
      <c r="BT23" s="1">
        <f t="shared" si="4"/>
        <v>23.225990793824938</v>
      </c>
      <c r="BU23" s="1">
        <f t="shared" si="4"/>
        <v>2.26973026973027E-101</v>
      </c>
      <c r="BV23" s="1">
        <f t="shared" si="4"/>
        <v>11.667404359593128</v>
      </c>
      <c r="BW23" s="1">
        <f t="shared" si="5"/>
        <v>2.26973026973027E-101</v>
      </c>
      <c r="BX23" s="1">
        <f t="shared" si="5"/>
        <v>8.9944424957878031</v>
      </c>
      <c r="BY23" s="1">
        <f t="shared" si="5"/>
        <v>2.26973026973027E-101</v>
      </c>
      <c r="BZ23" s="1">
        <f t="shared" si="5"/>
        <v>8.4522872788249792</v>
      </c>
      <c r="CA23" s="1">
        <f t="shared" si="5"/>
        <v>2.26973026973027E-101</v>
      </c>
      <c r="CB23" s="1">
        <f t="shared" si="5"/>
        <v>10.989406784726015</v>
      </c>
      <c r="CC23" s="1">
        <f t="shared" si="5"/>
        <v>2.26973026973027E-101</v>
      </c>
    </row>
    <row r="24" spans="1:81">
      <c r="A24" s="18"/>
      <c r="B24" s="2">
        <v>75</v>
      </c>
      <c r="C24" s="1">
        <f t="shared" si="6"/>
        <v>41.87935651179184</v>
      </c>
      <c r="D24" s="1">
        <f t="shared" si="1"/>
        <v>1E-100</v>
      </c>
      <c r="E24" s="1">
        <f t="shared" si="1"/>
        <v>80.909589917838218</v>
      </c>
      <c r="F24" s="1">
        <f t="shared" si="1"/>
        <v>1E-100</v>
      </c>
      <c r="G24" s="1">
        <f t="shared" si="1"/>
        <v>111.94378834671517</v>
      </c>
      <c r="H24" s="1">
        <f t="shared" si="1"/>
        <v>1E-100</v>
      </c>
      <c r="I24" s="1">
        <f t="shared" si="1"/>
        <v>128.5286659943616</v>
      </c>
      <c r="J24" s="1">
        <f t="shared" si="1"/>
        <v>1E-100</v>
      </c>
      <c r="K24" s="1">
        <f t="shared" si="1"/>
        <v>148.59356422870073</v>
      </c>
      <c r="L24" s="1">
        <f t="shared" si="1"/>
        <v>1E-100</v>
      </c>
      <c r="M24" s="1">
        <f t="shared" si="1"/>
        <v>158.12480392703839</v>
      </c>
      <c r="N24" s="1">
        <f t="shared" si="1"/>
        <v>1E-100</v>
      </c>
      <c r="O24" s="1">
        <f t="shared" si="1"/>
        <v>117.21953655481305</v>
      </c>
      <c r="P24" s="1">
        <f t="shared" si="1"/>
        <v>1E-100</v>
      </c>
      <c r="Q24" s="1">
        <f t="shared" si="1"/>
        <v>63.386971125692703</v>
      </c>
      <c r="R24" s="1">
        <f t="shared" si="1"/>
        <v>1E-100</v>
      </c>
      <c r="S24" s="1">
        <f t="shared" si="1"/>
        <v>44.565624839750328</v>
      </c>
      <c r="T24" s="1">
        <f t="shared" si="1"/>
        <v>1E-100</v>
      </c>
      <c r="U24" s="1">
        <f t="shared" si="1"/>
        <v>40.644332916521293</v>
      </c>
      <c r="V24" s="1">
        <f t="shared" si="1"/>
        <v>1E-100</v>
      </c>
      <c r="W24" s="1">
        <f t="shared" si="1"/>
        <v>32.658783217233591</v>
      </c>
      <c r="X24" s="1">
        <f t="shared" si="1"/>
        <v>1E-100</v>
      </c>
      <c r="Y24" s="1">
        <f t="shared" si="1"/>
        <v>25.822601906345959</v>
      </c>
      <c r="Z24" s="1">
        <f t="shared" si="1"/>
        <v>1E-100</v>
      </c>
      <c r="AB24">
        <f t="shared" si="7"/>
        <v>0.25287878998186564</v>
      </c>
      <c r="AC24">
        <v>0.25267569378104399</v>
      </c>
      <c r="AE24" s="2">
        <v>75</v>
      </c>
      <c r="AF24" s="1">
        <f t="shared" si="8"/>
        <v>10.590400999921085</v>
      </c>
      <c r="AG24" s="1">
        <f t="shared" si="2"/>
        <v>2.5287878998186566E-101</v>
      </c>
      <c r="AH24" s="1">
        <f t="shared" si="2"/>
        <v>20.460319196351882</v>
      </c>
      <c r="AI24" s="1">
        <f t="shared" si="2"/>
        <v>2.5287878998186566E-101</v>
      </c>
      <c r="AJ24" s="1">
        <f t="shared" si="2"/>
        <v>28.308209743103401</v>
      </c>
      <c r="AK24" s="1">
        <f t="shared" si="2"/>
        <v>2.5287878998186566E-101</v>
      </c>
      <c r="AL24" s="1">
        <f t="shared" si="2"/>
        <v>32.502173534637521</v>
      </c>
      <c r="AM24" s="1">
        <f t="shared" si="2"/>
        <v>2.5287878998186566E-101</v>
      </c>
      <c r="AN24" s="1">
        <f t="shared" si="2"/>
        <v>37.576160721246474</v>
      </c>
      <c r="AO24" s="1">
        <f t="shared" si="2"/>
        <v>2.5287878998186566E-101</v>
      </c>
      <c r="AP24" s="1">
        <f t="shared" si="2"/>
        <v>39.986409083189223</v>
      </c>
      <c r="AQ24" s="1">
        <f t="shared" si="2"/>
        <v>2.5287878998186566E-101</v>
      </c>
      <c r="AR24" s="1">
        <f t="shared" si="2"/>
        <v>29.642334566216189</v>
      </c>
      <c r="AS24" s="1">
        <f t="shared" si="2"/>
        <v>2.5287878998186566E-101</v>
      </c>
      <c r="AT24" s="1">
        <f t="shared" si="2"/>
        <v>16.029220558880628</v>
      </c>
      <c r="AU24" s="1">
        <f t="shared" si="2"/>
        <v>2.5287878998186566E-101</v>
      </c>
      <c r="AV24" s="1">
        <f t="shared" si="2"/>
        <v>11.269701284261837</v>
      </c>
      <c r="AW24" s="1">
        <f t="shared" si="3"/>
        <v>2.5287878998186566E-101</v>
      </c>
      <c r="AX24" s="1">
        <f t="shared" si="3"/>
        <v>10.278089727550016</v>
      </c>
      <c r="AY24" s="1">
        <f t="shared" si="3"/>
        <v>2.5287878998186566E-101</v>
      </c>
      <c r="AZ24" s="1">
        <f t="shared" si="3"/>
        <v>8.2587135822540922</v>
      </c>
      <c r="BA24" s="1">
        <f t="shared" si="3"/>
        <v>2.5287878998186566E-101</v>
      </c>
      <c r="BB24" s="1">
        <f t="shared" si="3"/>
        <v>6.5299883242601826</v>
      </c>
      <c r="BC24" s="1">
        <f t="shared" si="3"/>
        <v>2.5287878998186566E-101</v>
      </c>
      <c r="BE24" s="2">
        <v>75</v>
      </c>
      <c r="BF24" s="1">
        <f t="shared" si="9"/>
        <v>10.581895461720686</v>
      </c>
      <c r="BG24" s="1">
        <f t="shared" si="4"/>
        <v>2.5267569378104398E-101</v>
      </c>
      <c r="BH24" s="1">
        <f t="shared" si="4"/>
        <v>20.443886766029532</v>
      </c>
      <c r="BI24" s="1">
        <f t="shared" si="4"/>
        <v>2.5267569378104398E-101</v>
      </c>
      <c r="BJ24" s="1">
        <f t="shared" si="4"/>
        <v>28.285474384984603</v>
      </c>
      <c r="BK24" s="1">
        <f t="shared" si="4"/>
        <v>2.5267569378104398E-101</v>
      </c>
      <c r="BL24" s="1">
        <f t="shared" si="4"/>
        <v>32.476069850877394</v>
      </c>
      <c r="BM24" s="1">
        <f t="shared" si="4"/>
        <v>2.5267569378104398E-101</v>
      </c>
      <c r="BN24" s="1">
        <f t="shared" si="4"/>
        <v>37.545981932885077</v>
      </c>
      <c r="BO24" s="1">
        <f t="shared" si="4"/>
        <v>2.5267569378104398E-101</v>
      </c>
      <c r="BP24" s="1">
        <f t="shared" si="4"/>
        <v>39.954294536255972</v>
      </c>
      <c r="BQ24" s="1">
        <f t="shared" si="4"/>
        <v>2.5267569378104398E-101</v>
      </c>
      <c r="BR24" s="1">
        <f t="shared" si="4"/>
        <v>29.618527723679833</v>
      </c>
      <c r="BS24" s="1">
        <f t="shared" si="4"/>
        <v>2.5267569378104398E-101</v>
      </c>
      <c r="BT24" s="1">
        <f t="shared" si="4"/>
        <v>16.016346905863408</v>
      </c>
      <c r="BU24" s="1">
        <f t="shared" si="4"/>
        <v>2.5267569378104398E-101</v>
      </c>
      <c r="BV24" s="1">
        <f t="shared" si="4"/>
        <v>11.260650175169641</v>
      </c>
      <c r="BW24" s="1">
        <f t="shared" si="5"/>
        <v>2.5267569378104398E-101</v>
      </c>
      <c r="BX24" s="1">
        <f t="shared" si="5"/>
        <v>10.26983501794974</v>
      </c>
      <c r="BY24" s="1">
        <f t="shared" si="5"/>
        <v>2.5267569378104398E-101</v>
      </c>
      <c r="BZ24" s="1">
        <f t="shared" si="5"/>
        <v>8.2520807074592142</v>
      </c>
      <c r="CA24" s="1">
        <f t="shared" si="5"/>
        <v>2.5267569378104398E-101</v>
      </c>
      <c r="CB24" s="1">
        <f t="shared" si="5"/>
        <v>6.5247438519176741</v>
      </c>
      <c r="CC24" s="1">
        <f t="shared" si="5"/>
        <v>2.5267569378104398E-101</v>
      </c>
    </row>
    <row r="25" spans="1:81">
      <c r="A25" s="18"/>
      <c r="B25" s="2">
        <v>90</v>
      </c>
      <c r="C25" s="1">
        <f t="shared" si="6"/>
        <v>36.307805477010156</v>
      </c>
      <c r="D25" s="1">
        <f t="shared" si="1"/>
        <v>1E-100</v>
      </c>
      <c r="E25" s="1">
        <f t="shared" si="1"/>
        <v>42.461956394631322</v>
      </c>
      <c r="F25" s="1">
        <f t="shared" si="1"/>
        <v>1E-100</v>
      </c>
      <c r="G25" s="1">
        <f t="shared" si="1"/>
        <v>44.05548635065535</v>
      </c>
      <c r="H25" s="1">
        <f t="shared" si="1"/>
        <v>1E-100</v>
      </c>
      <c r="I25" s="1">
        <f t="shared" si="1"/>
        <v>48.083934844972852</v>
      </c>
      <c r="J25" s="1">
        <f t="shared" si="1"/>
        <v>1E-100</v>
      </c>
      <c r="K25" s="1">
        <f t="shared" si="1"/>
        <v>66.374307040190885</v>
      </c>
      <c r="L25" s="1">
        <f t="shared" si="1"/>
        <v>1E-100</v>
      </c>
      <c r="M25" s="1">
        <f t="shared" si="1"/>
        <v>92.89663867799365</v>
      </c>
      <c r="N25" s="1">
        <f t="shared" si="1"/>
        <v>1E-100</v>
      </c>
      <c r="O25" s="1">
        <f t="shared" si="1"/>
        <v>92.469817393822311</v>
      </c>
      <c r="P25" s="1">
        <f t="shared" si="1"/>
        <v>1E-100</v>
      </c>
      <c r="Q25" s="1">
        <f t="shared" si="1"/>
        <v>59.703528658383725</v>
      </c>
      <c r="R25" s="1">
        <f t="shared" si="1"/>
        <v>1E-100</v>
      </c>
      <c r="S25" s="1">
        <f t="shared" si="1"/>
        <v>32.359365692962832</v>
      </c>
      <c r="T25" s="1">
        <f t="shared" si="1"/>
        <v>1E-100</v>
      </c>
      <c r="U25" s="1">
        <f t="shared" si="1"/>
        <v>22.961486481123622</v>
      </c>
      <c r="V25" s="1">
        <f t="shared" si="1"/>
        <v>1E-100</v>
      </c>
      <c r="W25" s="1">
        <f t="shared" si="1"/>
        <v>22.855988033754304</v>
      </c>
      <c r="X25" s="1">
        <f t="shared" si="1"/>
        <v>1E-100</v>
      </c>
      <c r="Y25" s="1">
        <f t="shared" si="1"/>
        <v>29.107171180666064</v>
      </c>
      <c r="Z25" s="1">
        <f t="shared" si="1"/>
        <v>1E-100</v>
      </c>
      <c r="AB25">
        <f t="shared" si="7"/>
        <v>0.26179938779914941</v>
      </c>
      <c r="AC25">
        <v>0.26198986198986202</v>
      </c>
      <c r="AE25" s="2">
        <v>90</v>
      </c>
      <c r="AF25" s="1">
        <f t="shared" si="8"/>
        <v>9.5053612462118622</v>
      </c>
      <c r="AG25" s="1">
        <f t="shared" si="2"/>
        <v>2.6179938779914941E-101</v>
      </c>
      <c r="AH25" s="1">
        <f t="shared" si="2"/>
        <v>11.116514188868658</v>
      </c>
      <c r="AI25" s="1">
        <f t="shared" si="2"/>
        <v>2.6179938779914941E-101</v>
      </c>
      <c r="AJ25" s="1">
        <f t="shared" si="2"/>
        <v>11.533699355795354</v>
      </c>
      <c r="AK25" s="1">
        <f t="shared" si="2"/>
        <v>2.6179938779914941E-101</v>
      </c>
      <c r="AL25" s="1">
        <f t="shared" si="2"/>
        <v>12.588344705388081</v>
      </c>
      <c r="AM25" s="1">
        <f t="shared" si="2"/>
        <v>2.6179938779914941E-101</v>
      </c>
      <c r="AN25" s="1">
        <f t="shared" si="2"/>
        <v>17.376752948714746</v>
      </c>
      <c r="AO25" s="1">
        <f t="shared" si="2"/>
        <v>2.6179938779914941E-101</v>
      </c>
      <c r="AP25" s="1">
        <f t="shared" si="2"/>
        <v>24.320283134497522</v>
      </c>
      <c r="AQ25" s="1">
        <f t="shared" si="2"/>
        <v>2.6179938779914941E-101</v>
      </c>
      <c r="AR25" s="1">
        <f t="shared" si="2"/>
        <v>24.208541583601818</v>
      </c>
      <c r="AS25" s="1">
        <f t="shared" si="2"/>
        <v>2.6179938779914941E-101</v>
      </c>
      <c r="AT25" s="1">
        <f t="shared" si="2"/>
        <v>15.630347252213831</v>
      </c>
      <c r="AU25" s="1">
        <f t="shared" si="2"/>
        <v>2.6179938779914941E-101</v>
      </c>
      <c r="AV25" s="1">
        <f t="shared" si="2"/>
        <v>8.4716621279864679</v>
      </c>
      <c r="AW25" s="1">
        <f t="shared" si="3"/>
        <v>2.6179938779914941E-101</v>
      </c>
      <c r="AX25" s="1">
        <f t="shared" si="3"/>
        <v>6.0113031037166094</v>
      </c>
      <c r="AY25" s="1">
        <f t="shared" si="3"/>
        <v>2.6179938779914941E-101</v>
      </c>
      <c r="AZ25" s="1">
        <f t="shared" si="3"/>
        <v>5.9836836747815614</v>
      </c>
      <c r="BA25" s="1">
        <f t="shared" si="3"/>
        <v>2.6179938779914941E-101</v>
      </c>
      <c r="BB25" s="1">
        <f t="shared" si="3"/>
        <v>7.6202395956634206</v>
      </c>
      <c r="BC25" s="1">
        <f t="shared" si="3"/>
        <v>2.6179938779914941E-101</v>
      </c>
      <c r="BE25" s="2">
        <v>90</v>
      </c>
      <c r="BF25" s="1">
        <f t="shared" si="9"/>
        <v>9.5122769460766463</v>
      </c>
      <c r="BG25" s="1">
        <f t="shared" si="4"/>
        <v>2.6198986198986201E-101</v>
      </c>
      <c r="BH25" s="1">
        <f t="shared" si="4"/>
        <v>11.124602095648999</v>
      </c>
      <c r="BI25" s="1">
        <f t="shared" si="4"/>
        <v>2.6198986198986201E-101</v>
      </c>
      <c r="BJ25" s="1">
        <f t="shared" si="4"/>
        <v>11.542090788904446</v>
      </c>
      <c r="BK25" s="1">
        <f t="shared" si="4"/>
        <v>2.6198986198986201E-101</v>
      </c>
      <c r="BL25" s="1">
        <f t="shared" si="4"/>
        <v>12.597503453963954</v>
      </c>
      <c r="BM25" s="1">
        <f t="shared" si="4"/>
        <v>2.6198986198986201E-101</v>
      </c>
      <c r="BN25" s="1">
        <f t="shared" si="4"/>
        <v>17.389395541132338</v>
      </c>
      <c r="BO25" s="1">
        <f t="shared" si="4"/>
        <v>2.6198986198986201E-101</v>
      </c>
      <c r="BP25" s="1">
        <f t="shared" si="4"/>
        <v>24.337977546569633</v>
      </c>
      <c r="BQ25" s="1">
        <f t="shared" si="4"/>
        <v>2.6198986198986201E-101</v>
      </c>
      <c r="BR25" s="1">
        <f t="shared" si="4"/>
        <v>24.226154697235248</v>
      </c>
      <c r="BS25" s="1">
        <f t="shared" si="4"/>
        <v>2.6198986198986201E-101</v>
      </c>
      <c r="BT25" s="1">
        <f t="shared" si="4"/>
        <v>15.641719233517724</v>
      </c>
      <c r="BU25" s="1">
        <f t="shared" si="4"/>
        <v>2.6198986198986201E-101</v>
      </c>
      <c r="BV25" s="1">
        <f t="shared" si="4"/>
        <v>8.4778257519788074</v>
      </c>
      <c r="BW25" s="1">
        <f t="shared" si="5"/>
        <v>2.6198986198986201E-101</v>
      </c>
      <c r="BX25" s="1">
        <f t="shared" si="5"/>
        <v>6.0156766742716599</v>
      </c>
      <c r="BY25" s="1">
        <f t="shared" si="5"/>
        <v>2.6198986198986201E-101</v>
      </c>
      <c r="BZ25" s="1">
        <f t="shared" si="5"/>
        <v>5.9880371506052281</v>
      </c>
      <c r="CA25" s="1">
        <f t="shared" si="5"/>
        <v>2.6198986198986201E-101</v>
      </c>
      <c r="CB25" s="1">
        <f t="shared" si="5"/>
        <v>7.625783760537991</v>
      </c>
      <c r="CC25" s="1">
        <f t="shared" si="5"/>
        <v>2.6198986198986201E-101</v>
      </c>
    </row>
    <row r="26" spans="1:81">
      <c r="A26" s="18"/>
      <c r="B26" s="2">
        <v>105</v>
      </c>
      <c r="C26" s="1">
        <f t="shared" si="6"/>
        <v>59.020108017184469</v>
      </c>
      <c r="D26" s="1">
        <f t="shared" si="1"/>
        <v>1E-100</v>
      </c>
      <c r="E26" s="1">
        <f t="shared" si="1"/>
        <v>70.957776796338933</v>
      </c>
      <c r="F26" s="1">
        <f t="shared" si="1"/>
        <v>1E-100</v>
      </c>
      <c r="G26" s="1">
        <f t="shared" si="1"/>
        <v>54.32503314924336</v>
      </c>
      <c r="H26" s="1">
        <f t="shared" si="1"/>
        <v>1E-100</v>
      </c>
      <c r="I26" s="1">
        <f t="shared" si="1"/>
        <v>38.370724549227901</v>
      </c>
      <c r="J26" s="1">
        <f t="shared" si="1"/>
        <v>1E-100</v>
      </c>
      <c r="K26" s="1">
        <f t="shared" si="1"/>
        <v>53.210825926679455</v>
      </c>
      <c r="L26" s="1">
        <f t="shared" si="1"/>
        <v>1E-100</v>
      </c>
      <c r="M26" s="1">
        <f t="shared" si="1"/>
        <v>97.050996724549066</v>
      </c>
      <c r="N26" s="1">
        <f t="shared" si="1"/>
        <v>1E-100</v>
      </c>
      <c r="O26" s="1">
        <f t="shared" si="1"/>
        <v>113.24003632355571</v>
      </c>
      <c r="P26" s="1">
        <f t="shared" si="1"/>
        <v>1E-100</v>
      </c>
      <c r="Q26" s="1">
        <f t="shared" si="1"/>
        <v>66.527315620174178</v>
      </c>
      <c r="R26" s="1">
        <f t="shared" si="1"/>
        <v>1E-100</v>
      </c>
      <c r="S26" s="1">
        <f t="shared" si="1"/>
        <v>19.998618696327448</v>
      </c>
      <c r="T26" s="1">
        <f t="shared" si="1"/>
        <v>1E-100</v>
      </c>
      <c r="U26" s="1">
        <f t="shared" si="1"/>
        <v>6.3679552090791587</v>
      </c>
      <c r="V26" s="1">
        <f t="shared" si="1"/>
        <v>1E-100</v>
      </c>
      <c r="W26" s="1">
        <f t="shared" si="1"/>
        <v>9.9770006382255367</v>
      </c>
      <c r="X26" s="1">
        <f t="shared" si="1"/>
        <v>1E-100</v>
      </c>
      <c r="Y26" s="1">
        <f t="shared" si="1"/>
        <v>28.641779699065818</v>
      </c>
      <c r="Z26" s="1">
        <f t="shared" si="1"/>
        <v>1E-100</v>
      </c>
      <c r="AB26">
        <f t="shared" si="7"/>
        <v>0.25287878998186564</v>
      </c>
      <c r="AC26">
        <v>0.25267569378104399</v>
      </c>
      <c r="AE26" s="2">
        <v>105</v>
      </c>
      <c r="AF26" s="1">
        <f t="shared" si="8"/>
        <v>14.924933499984617</v>
      </c>
      <c r="AG26" s="1">
        <f t="shared" si="2"/>
        <v>2.5287878998186566E-101</v>
      </c>
      <c r="AH26" s="1">
        <f t="shared" si="2"/>
        <v>17.943716736061493</v>
      </c>
      <c r="AI26" s="1">
        <f t="shared" si="2"/>
        <v>2.5287878998186566E-101</v>
      </c>
      <c r="AJ26" s="1">
        <f t="shared" si="2"/>
        <v>13.737648648505401</v>
      </c>
      <c r="AK26" s="1">
        <f t="shared" si="2"/>
        <v>2.5287878998186566E-101</v>
      </c>
      <c r="AL26" s="1">
        <f t="shared" si="2"/>
        <v>9.7031423947362185</v>
      </c>
      <c r="AM26" s="1">
        <f t="shared" si="2"/>
        <v>2.5287878998186566E-101</v>
      </c>
      <c r="AN26" s="1">
        <f t="shared" si="2"/>
        <v>13.455889274274385</v>
      </c>
      <c r="AO26" s="1">
        <f t="shared" si="2"/>
        <v>2.5287878998186566E-101</v>
      </c>
      <c r="AP26" s="1">
        <f t="shared" si="2"/>
        <v>24.542138618237974</v>
      </c>
      <c r="AQ26" s="1">
        <f t="shared" si="2"/>
        <v>2.5287878998186566E-101</v>
      </c>
      <c r="AR26" s="1">
        <f t="shared" si="2"/>
        <v>28.636003363003283</v>
      </c>
      <c r="AS26" s="1">
        <f t="shared" si="2"/>
        <v>2.5287878998186566E-101</v>
      </c>
      <c r="AT26" s="1">
        <f t="shared" si="2"/>
        <v>16.823347074771316</v>
      </c>
      <c r="AU26" s="1">
        <f t="shared" si="2"/>
        <v>2.5287878998186566E-101</v>
      </c>
      <c r="AV26" s="1">
        <f t="shared" si="2"/>
        <v>5.0572264972359999</v>
      </c>
      <c r="AW26" s="1">
        <f t="shared" si="3"/>
        <v>2.5287878998186566E-101</v>
      </c>
      <c r="AX26" s="1">
        <f t="shared" si="3"/>
        <v>1.6103208079306559</v>
      </c>
      <c r="AY26" s="1">
        <f t="shared" si="3"/>
        <v>2.5287878998186566E-101</v>
      </c>
      <c r="AZ26" s="1">
        <f t="shared" si="3"/>
        <v>2.5229718490427748</v>
      </c>
      <c r="BA26" s="1">
        <f t="shared" si="3"/>
        <v>2.5287878998186566E-101</v>
      </c>
      <c r="BB26" s="1">
        <f t="shared" si="3"/>
        <v>7.2428985932269274</v>
      </c>
      <c r="BC26" s="1">
        <f t="shared" si="3"/>
        <v>2.5287878998186566E-101</v>
      </c>
      <c r="BE26" s="2">
        <v>105</v>
      </c>
      <c r="BF26" s="1">
        <f t="shared" si="9"/>
        <v>14.912946740274242</v>
      </c>
      <c r="BG26" s="1">
        <f t="shared" si="4"/>
        <v>2.5267569378104398E-101</v>
      </c>
      <c r="BH26" s="1">
        <f t="shared" si="4"/>
        <v>17.929305481175405</v>
      </c>
      <c r="BI26" s="1">
        <f t="shared" si="4"/>
        <v>2.5267569378104398E-101</v>
      </c>
      <c r="BJ26" s="1">
        <f t="shared" si="4"/>
        <v>13.726615440663279</v>
      </c>
      <c r="BK26" s="1">
        <f t="shared" si="4"/>
        <v>2.5267569378104398E-101</v>
      </c>
      <c r="BL26" s="1">
        <f t="shared" si="4"/>
        <v>9.695349446357497</v>
      </c>
      <c r="BM26" s="1">
        <f t="shared" si="4"/>
        <v>2.5267569378104398E-101</v>
      </c>
      <c r="BN26" s="1">
        <f t="shared" si="4"/>
        <v>13.445082357686093</v>
      </c>
      <c r="BO26" s="1">
        <f t="shared" si="4"/>
        <v>2.5267569378104398E-101</v>
      </c>
      <c r="BP26" s="1">
        <f t="shared" si="4"/>
        <v>24.522427929517264</v>
      </c>
      <c r="BQ26" s="1">
        <f t="shared" si="4"/>
        <v>2.5267569378104398E-101</v>
      </c>
      <c r="BR26" s="1">
        <f t="shared" si="4"/>
        <v>28.61300474184506</v>
      </c>
      <c r="BS26" s="1">
        <f t="shared" si="4"/>
        <v>2.5267569378104398E-101</v>
      </c>
      <c r="BT26" s="1">
        <f t="shared" si="4"/>
        <v>16.809835629717995</v>
      </c>
      <c r="BU26" s="1">
        <f t="shared" si="4"/>
        <v>2.5267569378104398E-101</v>
      </c>
      <c r="BV26" s="1">
        <f t="shared" si="4"/>
        <v>5.053164853757095</v>
      </c>
      <c r="BW26" s="1">
        <f t="shared" si="5"/>
        <v>2.5267569378104398E-101</v>
      </c>
      <c r="BX26" s="1">
        <f t="shared" si="5"/>
        <v>1.6090275004206895</v>
      </c>
      <c r="BY26" s="1">
        <f t="shared" si="5"/>
        <v>2.5267569378104398E-101</v>
      </c>
      <c r="BZ26" s="1">
        <f t="shared" si="5"/>
        <v>2.5209455581175559</v>
      </c>
      <c r="CA26" s="1">
        <f t="shared" si="5"/>
        <v>2.5267569378104398E-101</v>
      </c>
      <c r="CB26" s="1">
        <f t="shared" si="5"/>
        <v>7.2370815565852773</v>
      </c>
      <c r="CC26" s="1">
        <f t="shared" si="5"/>
        <v>2.5267569378104398E-101</v>
      </c>
    </row>
    <row r="27" spans="1:81">
      <c r="A27" s="18"/>
      <c r="B27" s="2">
        <v>120</v>
      </c>
      <c r="C27" s="1">
        <f t="shared" si="6"/>
        <v>57.147863667186741</v>
      </c>
      <c r="D27" s="1">
        <f t="shared" si="1"/>
        <v>1E-100</v>
      </c>
      <c r="E27" s="1">
        <f t="shared" si="1"/>
        <v>94.841846330089737</v>
      </c>
      <c r="F27" s="1">
        <f t="shared" si="1"/>
        <v>1E-100</v>
      </c>
      <c r="G27" s="1">
        <f t="shared" si="1"/>
        <v>109.39563662720951</v>
      </c>
      <c r="H27" s="1">
        <f t="shared" si="1"/>
        <v>1E-100</v>
      </c>
      <c r="I27" s="1">
        <f t="shared" si="1"/>
        <v>104.71285480508998</v>
      </c>
      <c r="J27" s="1">
        <f t="shared" si="1"/>
        <v>1E-100</v>
      </c>
      <c r="K27" s="1">
        <f t="shared" si="1"/>
        <v>112.46049739669272</v>
      </c>
      <c r="L27" s="1">
        <f t="shared" si="1"/>
        <v>1E-100</v>
      </c>
      <c r="M27" s="1">
        <f t="shared" si="1"/>
        <v>116.94993910198721</v>
      </c>
      <c r="N27" s="1">
        <f t="shared" si="1"/>
        <v>1E-100</v>
      </c>
      <c r="O27" s="1">
        <f t="shared" si="1"/>
        <v>94.18895965228414</v>
      </c>
      <c r="P27" s="1">
        <f t="shared" si="1"/>
        <v>1E-100</v>
      </c>
      <c r="Q27" s="1">
        <f t="shared" si="1"/>
        <v>45.814188671453365</v>
      </c>
      <c r="R27" s="1">
        <f t="shared" si="1"/>
        <v>1E-100</v>
      </c>
      <c r="S27" s="1">
        <f t="shared" si="1"/>
        <v>17.782794100389236</v>
      </c>
      <c r="T27" s="1">
        <f t="shared" si="1"/>
        <v>1E-100</v>
      </c>
      <c r="U27" s="1">
        <f t="shared" si="1"/>
        <v>9.7274722377696534</v>
      </c>
      <c r="V27" s="1">
        <f t="shared" si="1"/>
        <v>1E-100</v>
      </c>
      <c r="W27" s="1">
        <f t="shared" si="1"/>
        <v>8.1096105785384101</v>
      </c>
      <c r="X27" s="1">
        <f t="shared" si="1"/>
        <v>1E-100</v>
      </c>
      <c r="Y27" s="1">
        <f t="shared" si="1"/>
        <v>18.365383433483466</v>
      </c>
      <c r="Z27" s="1">
        <f t="shared" si="1"/>
        <v>1E-100</v>
      </c>
      <c r="AB27">
        <f t="shared" si="7"/>
        <v>0.22672492052927723</v>
      </c>
      <c r="AC27">
        <v>0.22697302697302699</v>
      </c>
      <c r="AE27" s="2">
        <v>120</v>
      </c>
      <c r="AF27" s="1">
        <f t="shared" si="8"/>
        <v>12.956844848360884</v>
      </c>
      <c r="AG27" s="1">
        <f t="shared" si="2"/>
        <v>2.2672492052927724E-101</v>
      </c>
      <c r="AH27" s="1">
        <f t="shared" si="2"/>
        <v>21.503010072039519</v>
      </c>
      <c r="AI27" s="1">
        <f t="shared" si="2"/>
        <v>2.2672492052927724E-101</v>
      </c>
      <c r="AJ27" s="1">
        <f t="shared" si="2"/>
        <v>24.802717020553764</v>
      </c>
      <c r="AK27" s="1">
        <f t="shared" si="2"/>
        <v>2.2672492052927724E-101</v>
      </c>
      <c r="AL27" s="1">
        <f t="shared" si="2"/>
        <v>23.741013684077771</v>
      </c>
      <c r="AM27" s="1">
        <f t="shared" si="2"/>
        <v>2.2672492052927724E-101</v>
      </c>
      <c r="AN27" s="1">
        <f t="shared" si="2"/>
        <v>25.497597334948146</v>
      </c>
      <c r="AO27" s="1">
        <f t="shared" si="2"/>
        <v>2.2672492052927724E-101</v>
      </c>
      <c r="AP27" s="1">
        <f t="shared" si="2"/>
        <v>26.515465648801861</v>
      </c>
      <c r="AQ27" s="1">
        <f t="shared" si="2"/>
        <v>2.2672492052927724E-101</v>
      </c>
      <c r="AR27" s="1">
        <f t="shared" si="2"/>
        <v>21.354984391899421</v>
      </c>
      <c r="AS27" s="1">
        <f t="shared" si="2"/>
        <v>2.2672492052927724E-101</v>
      </c>
      <c r="AT27" s="1">
        <f t="shared" si="2"/>
        <v>10.387218285648578</v>
      </c>
      <c r="AU27" s="1">
        <f t="shared" si="2"/>
        <v>2.2672492052927724E-101</v>
      </c>
      <c r="AV27" s="1">
        <f t="shared" si="2"/>
        <v>4.0318025791992493</v>
      </c>
      <c r="AW27" s="1">
        <f t="shared" si="3"/>
        <v>2.2672492052927724E-101</v>
      </c>
      <c r="AX27" s="1">
        <f t="shared" si="3"/>
        <v>2.2054603700590754</v>
      </c>
      <c r="AY27" s="1">
        <f t="shared" si="3"/>
        <v>2.2672492052927724E-101</v>
      </c>
      <c r="AZ27" s="1">
        <f t="shared" si="3"/>
        <v>1.8386508139425071</v>
      </c>
      <c r="BA27" s="1">
        <f t="shared" si="3"/>
        <v>2.2672492052927724E-101</v>
      </c>
      <c r="BB27" s="1">
        <f t="shared" si="3"/>
        <v>4.1638900994462436</v>
      </c>
      <c r="BC27" s="1">
        <f t="shared" si="3"/>
        <v>2.2672492052927724E-101</v>
      </c>
      <c r="BE27" s="2">
        <v>120</v>
      </c>
      <c r="BF27" s="1">
        <f t="shared" si="9"/>
        <v>12.971023601583244</v>
      </c>
      <c r="BG27" s="1">
        <f t="shared" si="4"/>
        <v>2.26973026973027E-101</v>
      </c>
      <c r="BH27" s="1">
        <f t="shared" si="4"/>
        <v>21.526540945251138</v>
      </c>
      <c r="BI27" s="1">
        <f t="shared" si="4"/>
        <v>2.26973026973027E-101</v>
      </c>
      <c r="BJ27" s="1">
        <f t="shared" si="4"/>
        <v>24.829858782919082</v>
      </c>
      <c r="BK27" s="1">
        <f t="shared" si="4"/>
        <v>2.26973026973027E-101</v>
      </c>
      <c r="BL27" s="1">
        <f t="shared" si="4"/>
        <v>23.766993618098347</v>
      </c>
      <c r="BM27" s="1">
        <f t="shared" si="4"/>
        <v>2.26973026973027E-101</v>
      </c>
      <c r="BN27" s="1">
        <f t="shared" si="4"/>
        <v>25.525499509019568</v>
      </c>
      <c r="BO27" s="1">
        <f t="shared" si="4"/>
        <v>2.26973026973027E-101</v>
      </c>
      <c r="BP27" s="1">
        <f t="shared" si="4"/>
        <v>26.544481682289206</v>
      </c>
      <c r="BQ27" s="1">
        <f t="shared" si="4"/>
        <v>2.26973026973027E-101</v>
      </c>
      <c r="BR27" s="1">
        <f t="shared" si="4"/>
        <v>21.378353279719239</v>
      </c>
      <c r="BS27" s="1">
        <f t="shared" si="4"/>
        <v>2.26973026973027E-101</v>
      </c>
      <c r="BT27" s="1">
        <f t="shared" si="4"/>
        <v>10.398585081073133</v>
      </c>
      <c r="BU27" s="1">
        <f t="shared" si="4"/>
        <v>2.26973026973027E-101</v>
      </c>
      <c r="BV27" s="1">
        <f t="shared" si="4"/>
        <v>4.0362146050034315</v>
      </c>
      <c r="BW27" s="1">
        <f t="shared" si="5"/>
        <v>2.26973026973027E-101</v>
      </c>
      <c r="BX27" s="1">
        <f t="shared" si="5"/>
        <v>2.2078738186026627</v>
      </c>
      <c r="BY27" s="1">
        <f t="shared" si="5"/>
        <v>2.26973026973027E-101</v>
      </c>
      <c r="BZ27" s="1">
        <f t="shared" si="5"/>
        <v>1.8406628605833435</v>
      </c>
      <c r="CA27" s="1">
        <f t="shared" si="5"/>
        <v>2.26973026973027E-101</v>
      </c>
      <c r="CB27" s="1">
        <f t="shared" si="5"/>
        <v>4.1684466694180253</v>
      </c>
      <c r="CC27" s="1">
        <f t="shared" si="5"/>
        <v>2.26973026973027E-101</v>
      </c>
    </row>
    <row r="28" spans="1:81">
      <c r="A28" s="18"/>
      <c r="B28" s="2">
        <v>135</v>
      </c>
      <c r="C28" s="1">
        <f t="shared" si="6"/>
        <v>31.260793671239547</v>
      </c>
      <c r="D28" s="1">
        <f t="shared" si="1"/>
        <v>1E-100</v>
      </c>
      <c r="E28" s="1">
        <f t="shared" si="1"/>
        <v>72.610595743515518</v>
      </c>
      <c r="F28" s="1">
        <f t="shared" si="1"/>
        <v>1E-100</v>
      </c>
      <c r="G28" s="1">
        <f t="shared" si="1"/>
        <v>107.39894123412446</v>
      </c>
      <c r="H28" s="1">
        <f t="shared" si="1"/>
        <v>1E-100</v>
      </c>
      <c r="I28" s="1">
        <f t="shared" si="1"/>
        <v>125.31411749414158</v>
      </c>
      <c r="J28" s="1">
        <f t="shared" si="1"/>
        <v>1E-100</v>
      </c>
      <c r="K28" s="1">
        <f t="shared" si="1"/>
        <v>123.59474334445116</v>
      </c>
      <c r="L28" s="1">
        <f t="shared" si="1"/>
        <v>1E-100</v>
      </c>
      <c r="M28" s="1">
        <f t="shared" si="1"/>
        <v>96.82778562612495</v>
      </c>
      <c r="N28" s="1">
        <f t="shared" si="1"/>
        <v>1E-100</v>
      </c>
      <c r="O28" s="1">
        <f t="shared" si="1"/>
        <v>54.827696492085401</v>
      </c>
      <c r="P28" s="1">
        <f t="shared" si="1"/>
        <v>1E-100</v>
      </c>
      <c r="Q28" s="1">
        <f t="shared" si="1"/>
        <v>23.768402866248767</v>
      </c>
      <c r="R28" s="1">
        <f t="shared" si="1"/>
        <v>1E-100</v>
      </c>
      <c r="S28" s="1">
        <f t="shared" si="1"/>
        <v>12.302687708123818</v>
      </c>
      <c r="T28" s="1">
        <f t="shared" si="1"/>
        <v>1E-100</v>
      </c>
      <c r="U28" s="1">
        <f t="shared" si="1"/>
        <v>8.9125093813374576</v>
      </c>
      <c r="V28" s="1">
        <f t="shared" si="1"/>
        <v>1E-100</v>
      </c>
      <c r="W28" s="1">
        <f t="shared" si="1"/>
        <v>4.8640720569146172</v>
      </c>
      <c r="X28" s="1">
        <f t="shared" si="1"/>
        <v>1E-100</v>
      </c>
      <c r="Y28" s="1">
        <f t="shared" si="1"/>
        <v>6.9662651411076872</v>
      </c>
      <c r="Z28" s="1">
        <f t="shared" si="1"/>
        <v>1E-100</v>
      </c>
      <c r="AB28">
        <f t="shared" si="7"/>
        <v>0.18512012242326525</v>
      </c>
      <c r="AC28">
        <v>0.184763384763385</v>
      </c>
      <c r="AE28" s="2">
        <v>135</v>
      </c>
      <c r="AF28" s="1">
        <f t="shared" si="8"/>
        <v>5.7870019514683007</v>
      </c>
      <c r="AG28" s="1">
        <f t="shared" si="2"/>
        <v>1.8512012242326526E-101</v>
      </c>
      <c r="AH28" s="1">
        <f t="shared" si="2"/>
        <v>13.441682373265815</v>
      </c>
      <c r="AI28" s="1">
        <f t="shared" si="2"/>
        <v>1.8512012242326526E-101</v>
      </c>
      <c r="AJ28" s="1">
        <f t="shared" si="2"/>
        <v>19.881705149390193</v>
      </c>
      <c r="AK28" s="1">
        <f t="shared" si="2"/>
        <v>1.8512012242326526E-101</v>
      </c>
      <c r="AL28" s="1">
        <f t="shared" si="2"/>
        <v>23.198164771878936</v>
      </c>
      <c r="AM28" s="1">
        <f t="shared" si="2"/>
        <v>1.8512012242326526E-101</v>
      </c>
      <c r="AN28" s="1">
        <f t="shared" si="2"/>
        <v>22.879874018796848</v>
      </c>
      <c r="AO28" s="1">
        <f t="shared" si="2"/>
        <v>1.8512012242326526E-101</v>
      </c>
      <c r="AP28" s="1">
        <f t="shared" si="2"/>
        <v>17.924771529081934</v>
      </c>
      <c r="AQ28" s="1">
        <f t="shared" si="2"/>
        <v>1.8512012242326526E-101</v>
      </c>
      <c r="AR28" s="1">
        <f t="shared" si="2"/>
        <v>10.14970988680048</v>
      </c>
      <c r="AS28" s="1">
        <f t="shared" si="2"/>
        <v>1.8512012242326526E-101</v>
      </c>
      <c r="AT28" s="1">
        <f t="shared" si="2"/>
        <v>4.4000096484054607</v>
      </c>
      <c r="AU28" s="1">
        <f t="shared" si="2"/>
        <v>1.8512012242326526E-101</v>
      </c>
      <c r="AV28" s="1">
        <f t="shared" si="2"/>
        <v>2.277475054663082</v>
      </c>
      <c r="AW28" s="1">
        <f t="shared" si="3"/>
        <v>1.8512012242326526E-101</v>
      </c>
      <c r="AX28" s="1">
        <f t="shared" si="3"/>
        <v>1.6498848277716902</v>
      </c>
      <c r="AY28" s="1">
        <f t="shared" si="3"/>
        <v>1.8512012242326526E-101</v>
      </c>
      <c r="AZ28" s="1">
        <f t="shared" si="3"/>
        <v>0.90043761465161753</v>
      </c>
      <c r="BA28" s="1">
        <f t="shared" si="3"/>
        <v>1.8512012242326526E-101</v>
      </c>
      <c r="BB28" s="1">
        <f t="shared" si="3"/>
        <v>1.2895958557547802</v>
      </c>
      <c r="BC28" s="1">
        <f t="shared" si="3"/>
        <v>1.8512012242326526E-101</v>
      </c>
      <c r="BE28" s="2">
        <v>135</v>
      </c>
      <c r="BF28" s="1">
        <f t="shared" si="9"/>
        <v>5.7758500490880227</v>
      </c>
      <c r="BG28" s="1">
        <f t="shared" si="4"/>
        <v>1.8476338476338499E-101</v>
      </c>
      <c r="BH28" s="1">
        <f t="shared" si="4"/>
        <v>13.415779439257763</v>
      </c>
      <c r="BI28" s="1">
        <f t="shared" si="4"/>
        <v>1.8476338476338499E-101</v>
      </c>
      <c r="BJ28" s="1">
        <f t="shared" si="4"/>
        <v>19.843391902420713</v>
      </c>
      <c r="BK28" s="1">
        <f t="shared" si="4"/>
        <v>1.8476338476338499E-101</v>
      </c>
      <c r="BL28" s="1">
        <f t="shared" si="4"/>
        <v>23.153460506854117</v>
      </c>
      <c r="BM28" s="1">
        <f t="shared" si="4"/>
        <v>1.8476338476338499E-101</v>
      </c>
      <c r="BN28" s="1">
        <f t="shared" si="4"/>
        <v>22.835783119282645</v>
      </c>
      <c r="BO28" s="1">
        <f t="shared" si="4"/>
        <v>1.8476338476338499E-101</v>
      </c>
      <c r="BP28" s="1">
        <f t="shared" si="4"/>
        <v>17.890229411426283</v>
      </c>
      <c r="BQ28" s="1">
        <f t="shared" si="4"/>
        <v>1.8476338476338499E-101</v>
      </c>
      <c r="BR28" s="1">
        <f t="shared" si="4"/>
        <v>10.130150782657269</v>
      </c>
      <c r="BS28" s="1">
        <f t="shared" si="4"/>
        <v>1.8476338476338499E-101</v>
      </c>
      <c r="BT28" s="1">
        <f t="shared" si="4"/>
        <v>4.3915305639878639</v>
      </c>
      <c r="BU28" s="1">
        <f t="shared" si="4"/>
        <v>1.8476338476338499E-101</v>
      </c>
      <c r="BV28" s="1">
        <f t="shared" si="4"/>
        <v>2.2730862226398481</v>
      </c>
      <c r="BW28" s="1">
        <f t="shared" si="5"/>
        <v>1.8476338476338499E-101</v>
      </c>
      <c r="BX28" s="1">
        <f t="shared" si="5"/>
        <v>1.646705400031331</v>
      </c>
      <c r="BY28" s="1">
        <f t="shared" si="5"/>
        <v>1.8476338476338499E-101</v>
      </c>
      <c r="BZ28" s="1">
        <f t="shared" si="5"/>
        <v>0.89870241696854491</v>
      </c>
      <c r="CA28" s="1">
        <f t="shared" si="5"/>
        <v>1.8476338476338499E-101</v>
      </c>
      <c r="CB28" s="1">
        <f t="shared" si="5"/>
        <v>1.2871107266302362</v>
      </c>
      <c r="CC28" s="1">
        <f t="shared" si="5"/>
        <v>1.8476338476338499E-101</v>
      </c>
    </row>
    <row r="29" spans="1:81">
      <c r="A29" s="18"/>
      <c r="B29" s="2">
        <v>150</v>
      </c>
      <c r="C29" s="1">
        <f t="shared" si="6"/>
        <v>14.157937799570821</v>
      </c>
      <c r="D29" s="1">
        <f t="shared" si="1"/>
        <v>1E-100</v>
      </c>
      <c r="E29" s="1">
        <f t="shared" si="1"/>
        <v>33.651156937549075</v>
      </c>
      <c r="F29" s="1">
        <f t="shared" si="1"/>
        <v>1E-100</v>
      </c>
      <c r="G29" s="1">
        <f t="shared" si="1"/>
        <v>58.076441752131217</v>
      </c>
      <c r="H29" s="1">
        <f t="shared" si="1"/>
        <v>1E-100</v>
      </c>
      <c r="I29" s="1">
        <f t="shared" si="1"/>
        <v>67.60829753919819</v>
      </c>
      <c r="J29" s="1">
        <f t="shared" si="1"/>
        <v>1E-100</v>
      </c>
      <c r="K29" s="1">
        <f t="shared" si="1"/>
        <v>64.416926551517776</v>
      </c>
      <c r="L29" s="1">
        <f t="shared" si="1"/>
        <v>1E-100</v>
      </c>
      <c r="M29" s="1">
        <f t="shared" si="1"/>
        <v>47.533522594280555</v>
      </c>
      <c r="N29" s="1">
        <f t="shared" si="1"/>
        <v>1E-100</v>
      </c>
      <c r="O29" s="1">
        <f t="shared" si="1"/>
        <v>25.176769277588562</v>
      </c>
      <c r="P29" s="1">
        <f t="shared" si="1"/>
        <v>1E-100</v>
      </c>
      <c r="Q29" s="1">
        <f t="shared" si="1"/>
        <v>10.739894123412455</v>
      </c>
      <c r="R29" s="1">
        <f t="shared" si="1"/>
        <v>1E-100</v>
      </c>
      <c r="S29" s="1">
        <f t="shared" si="1"/>
        <v>6.0394862937637974</v>
      </c>
      <c r="T29" s="1">
        <f t="shared" si="1"/>
        <v>1E-100</v>
      </c>
      <c r="U29" s="1">
        <f t="shared" si="1"/>
        <v>3.580964371026361</v>
      </c>
      <c r="V29" s="1">
        <f t="shared" si="1"/>
        <v>1E-100</v>
      </c>
      <c r="W29" s="1">
        <f t="shared" si="1"/>
        <v>2.07491351745491</v>
      </c>
      <c r="X29" s="1">
        <f t="shared" si="1"/>
        <v>1E-100</v>
      </c>
      <c r="Y29" s="1">
        <f t="shared" si="1"/>
        <v>3.4833731503601189</v>
      </c>
      <c r="Z29" s="1">
        <f t="shared" si="1"/>
        <v>1E-100</v>
      </c>
      <c r="AB29">
        <f t="shared" si="7"/>
        <v>0.13089969389957468</v>
      </c>
      <c r="AC29">
        <v>0.13154253154253201</v>
      </c>
      <c r="AE29" s="2">
        <v>150</v>
      </c>
      <c r="AF29" s="1">
        <f t="shared" si="8"/>
        <v>1.8532697242130383</v>
      </c>
      <c r="AG29" s="1">
        <f t="shared" si="2"/>
        <v>1.3089969389957467E-101</v>
      </c>
      <c r="AH29" s="1">
        <f t="shared" si="2"/>
        <v>4.404926142491723</v>
      </c>
      <c r="AI29" s="1">
        <f t="shared" si="2"/>
        <v>1.3089969389957467E-101</v>
      </c>
      <c r="AJ29" s="1">
        <f t="shared" si="2"/>
        <v>7.6021884481304545</v>
      </c>
      <c r="AK29" s="1">
        <f t="shared" si="2"/>
        <v>1.3089969389957467E-101</v>
      </c>
      <c r="AL29" s="1">
        <f t="shared" si="2"/>
        <v>8.8499054529524113</v>
      </c>
      <c r="AM29" s="1">
        <f t="shared" si="2"/>
        <v>1.3089969389957467E-101</v>
      </c>
      <c r="AN29" s="1">
        <f t="shared" si="2"/>
        <v>8.4321559675450608</v>
      </c>
      <c r="AO29" s="1">
        <f t="shared" si="2"/>
        <v>1.3089969389957467E-101</v>
      </c>
      <c r="AP29" s="1">
        <f t="shared" si="2"/>
        <v>6.2221235575598417</v>
      </c>
      <c r="AQ29" s="1">
        <f t="shared" si="2"/>
        <v>1.3089969389957467E-101</v>
      </c>
      <c r="AR29" s="1">
        <f t="shared" si="2"/>
        <v>3.2956313918165585</v>
      </c>
      <c r="AS29" s="1">
        <f t="shared" si="2"/>
        <v>1.3089969389957467E-101</v>
      </c>
      <c r="AT29" s="1">
        <f t="shared" si="2"/>
        <v>1.4058488532685312</v>
      </c>
      <c r="AU29" s="1">
        <f t="shared" si="2"/>
        <v>1.3089969389957467E-101</v>
      </c>
      <c r="AV29" s="1">
        <f t="shared" si="2"/>
        <v>0.79056690716435785</v>
      </c>
      <c r="AW29" s="1">
        <f t="shared" si="3"/>
        <v>1.3089969389957467E-101</v>
      </c>
      <c r="AX29" s="1">
        <f t="shared" si="3"/>
        <v>0.46874714003263362</v>
      </c>
      <c r="AY29" s="1">
        <f t="shared" si="3"/>
        <v>1.3089969389957467E-101</v>
      </c>
      <c r="AZ29" s="1">
        <f t="shared" si="3"/>
        <v>0.27160554430293754</v>
      </c>
      <c r="BA29" s="1">
        <f t="shared" si="3"/>
        <v>1.3089969389957467E-101</v>
      </c>
      <c r="BB29" s="1">
        <f t="shared" si="3"/>
        <v>0.45597247912013666</v>
      </c>
      <c r="BC29" s="1">
        <f t="shared" si="3"/>
        <v>1.3089969389957467E-101</v>
      </c>
      <c r="BE29" s="2">
        <v>150</v>
      </c>
      <c r="BF29" s="1">
        <f t="shared" si="9"/>
        <v>1.862370979577251</v>
      </c>
      <c r="BG29" s="1">
        <f t="shared" si="4"/>
        <v>1.3154253154253201E-101</v>
      </c>
      <c r="BH29" s="1">
        <f t="shared" si="4"/>
        <v>4.426558372900244</v>
      </c>
      <c r="BI29" s="1">
        <f t="shared" si="4"/>
        <v>1.3154253154253201E-101</v>
      </c>
      <c r="BJ29" s="1">
        <f t="shared" si="4"/>
        <v>7.6395221710577434</v>
      </c>
      <c r="BK29" s="1">
        <f t="shared" si="4"/>
        <v>1.3154253154253201E-101</v>
      </c>
      <c r="BL29" s="1">
        <f t="shared" si="4"/>
        <v>8.8933666115868668</v>
      </c>
      <c r="BM29" s="1">
        <f t="shared" si="4"/>
        <v>1.3154253154253201E-101</v>
      </c>
      <c r="BN29" s="1">
        <f t="shared" si="4"/>
        <v>8.4735655927759943</v>
      </c>
      <c r="BO29" s="1">
        <f t="shared" si="4"/>
        <v>1.3154253154253201E-101</v>
      </c>
      <c r="BP29" s="1">
        <f t="shared" si="4"/>
        <v>6.2526798951858078</v>
      </c>
      <c r="BQ29" s="1">
        <f t="shared" si="4"/>
        <v>1.3154253154253201E-101</v>
      </c>
      <c r="BR29" s="1">
        <f t="shared" si="4"/>
        <v>3.3118159668362441</v>
      </c>
      <c r="BS29" s="1">
        <f t="shared" si="4"/>
        <v>1.3154253154253201E-101</v>
      </c>
      <c r="BT29" s="1">
        <f t="shared" si="4"/>
        <v>1.412752861492437</v>
      </c>
      <c r="BU29" s="1">
        <f t="shared" si="4"/>
        <v>1.3154253154253201E-101</v>
      </c>
      <c r="BV29" s="1">
        <f t="shared" si="4"/>
        <v>0.79444931629811411</v>
      </c>
      <c r="BW29" s="1">
        <f t="shared" si="5"/>
        <v>1.3154253154253201E-101</v>
      </c>
      <c r="BX29" s="1">
        <f t="shared" si="5"/>
        <v>0.47104911872841837</v>
      </c>
      <c r="BY29" s="1">
        <f t="shared" si="5"/>
        <v>1.3154253154253201E-101</v>
      </c>
      <c r="BZ29" s="1">
        <f t="shared" si="5"/>
        <v>0.27293937681783853</v>
      </c>
      <c r="CA29" s="1">
        <f t="shared" si="5"/>
        <v>1.3154253154253201E-101</v>
      </c>
      <c r="CB29" s="1">
        <f t="shared" si="5"/>
        <v>0.45821172250565501</v>
      </c>
      <c r="CC29" s="1">
        <f t="shared" si="5"/>
        <v>1.3154253154253201E-101</v>
      </c>
    </row>
    <row r="30" spans="1:81">
      <c r="A30" s="18"/>
      <c r="B30" s="2">
        <v>165</v>
      </c>
      <c r="C30" s="1">
        <f t="shared" si="6"/>
        <v>8.2603794957717884</v>
      </c>
      <c r="D30" s="1">
        <f t="shared" si="1"/>
        <v>1E-100</v>
      </c>
      <c r="E30" s="1">
        <f t="shared" si="1"/>
        <v>10.49542428652323</v>
      </c>
      <c r="F30" s="1">
        <f t="shared" si="1"/>
        <v>1E-100</v>
      </c>
      <c r="G30" s="1">
        <f t="shared" si="1"/>
        <v>16.255487557504836</v>
      </c>
      <c r="H30" s="1">
        <f t="shared" si="1"/>
        <v>1E-100</v>
      </c>
      <c r="I30" s="1">
        <f t="shared" si="1"/>
        <v>18.663796908346708</v>
      </c>
      <c r="J30" s="1">
        <f t="shared" si="1"/>
        <v>1E-100</v>
      </c>
      <c r="K30" s="1">
        <f t="shared" si="1"/>
        <v>21.086281499332902</v>
      </c>
      <c r="L30" s="1">
        <f t="shared" si="1"/>
        <v>1E-100</v>
      </c>
      <c r="M30" s="1">
        <f t="shared" si="1"/>
        <v>16.634126503701705</v>
      </c>
      <c r="N30" s="1">
        <f t="shared" si="1"/>
        <v>1E-100</v>
      </c>
      <c r="O30" s="1">
        <f t="shared" si="1"/>
        <v>11.99499303149379</v>
      </c>
      <c r="P30" s="1">
        <f t="shared" si="1"/>
        <v>1E-100</v>
      </c>
      <c r="Q30" s="1">
        <f t="shared" si="1"/>
        <v>8.6099375218460068</v>
      </c>
      <c r="R30" s="1">
        <f t="shared" si="1"/>
        <v>1E-100</v>
      </c>
      <c r="S30" s="1">
        <f t="shared" si="1"/>
        <v>5.0003453497697867</v>
      </c>
      <c r="T30" s="1">
        <f t="shared" si="1"/>
        <v>1E-100</v>
      </c>
      <c r="U30" s="1">
        <f t="shared" ref="D30:Z31" si="10">IF(U14="",10^-100,10^(U14/10))</f>
        <v>3.9719154946944033</v>
      </c>
      <c r="V30" s="1">
        <f t="shared" si="10"/>
        <v>1E-100</v>
      </c>
      <c r="W30" s="1">
        <f t="shared" si="10"/>
        <v>2.7227013080779128</v>
      </c>
      <c r="X30" s="1">
        <f t="shared" si="10"/>
        <v>1E-100</v>
      </c>
      <c r="Y30" s="1">
        <f t="shared" si="10"/>
        <v>5.5847019473683082</v>
      </c>
      <c r="Z30" s="1">
        <f t="shared" si="10"/>
        <v>1E-100</v>
      </c>
      <c r="AB30">
        <f t="shared" si="7"/>
        <v>6.7758667558600438E-2</v>
      </c>
      <c r="AC30">
        <v>6.6057424952074006E-2</v>
      </c>
      <c r="AE30" s="2">
        <v>165</v>
      </c>
      <c r="AF30" s="1">
        <f t="shared" si="8"/>
        <v>0.55971230816188011</v>
      </c>
      <c r="AG30" s="1">
        <f t="shared" si="2"/>
        <v>6.775866755860044E-102</v>
      </c>
      <c r="AH30" s="1">
        <f t="shared" si="2"/>
        <v>0.71115596511698875</v>
      </c>
      <c r="AI30" s="1">
        <f t="shared" si="2"/>
        <v>6.775866755860044E-102</v>
      </c>
      <c r="AJ30" s="1">
        <f t="shared" si="2"/>
        <v>1.1014501774119361</v>
      </c>
      <c r="AK30" s="1">
        <f t="shared" si="2"/>
        <v>6.775866755860044E-102</v>
      </c>
      <c r="AL30" s="1">
        <f t="shared" si="2"/>
        <v>1.2646340100938993</v>
      </c>
      <c r="AM30" s="1">
        <f t="shared" si="2"/>
        <v>6.775866755860044E-102</v>
      </c>
      <c r="AN30" s="1">
        <f t="shared" si="2"/>
        <v>1.4287783381603649</v>
      </c>
      <c r="AO30" s="1">
        <f t="shared" si="2"/>
        <v>6.775866755860044E-102</v>
      </c>
      <c r="AP30" s="1">
        <f t="shared" si="2"/>
        <v>1.1271062478920284</v>
      </c>
      <c r="AQ30" s="1">
        <f t="shared" si="2"/>
        <v>6.775866755860044E-102</v>
      </c>
      <c r="AR30" s="1">
        <f t="shared" si="2"/>
        <v>0.81276474518871655</v>
      </c>
      <c r="AS30" s="1">
        <f t="shared" si="2"/>
        <v>6.775866755860044E-102</v>
      </c>
      <c r="AT30" s="1">
        <f t="shared" si="2"/>
        <v>0.58339789424308364</v>
      </c>
      <c r="AU30" s="1">
        <f t="shared" si="2"/>
        <v>6.775866755860044E-102</v>
      </c>
      <c r="AV30" s="1">
        <f t="shared" si="2"/>
        <v>0.3388167382332446</v>
      </c>
      <c r="AW30" s="1">
        <f t="shared" si="3"/>
        <v>6.775866755860044E-102</v>
      </c>
      <c r="AX30" s="1">
        <f t="shared" si="3"/>
        <v>0.26913170157585209</v>
      </c>
      <c r="AY30" s="1">
        <f t="shared" si="3"/>
        <v>6.775866755860044E-102</v>
      </c>
      <c r="AZ30" s="1">
        <f t="shared" si="3"/>
        <v>0.18448661279541784</v>
      </c>
      <c r="BA30" s="1">
        <f t="shared" si="3"/>
        <v>6.775866755860044E-102</v>
      </c>
      <c r="BB30" s="1">
        <f t="shared" si="3"/>
        <v>0.37841196266559768</v>
      </c>
      <c r="BC30" s="1">
        <f t="shared" si="3"/>
        <v>6.775866755860044E-102</v>
      </c>
      <c r="BE30" s="2">
        <v>165</v>
      </c>
      <c r="BF30" s="1">
        <f t="shared" si="9"/>
        <v>0.54565939861759583</v>
      </c>
      <c r="BG30" s="1">
        <f t="shared" si="4"/>
        <v>6.605742495207401E-102</v>
      </c>
      <c r="BH30" s="1">
        <f t="shared" si="4"/>
        <v>0.69330070214718309</v>
      </c>
      <c r="BI30" s="1">
        <f t="shared" si="4"/>
        <v>6.605742495207401E-102</v>
      </c>
      <c r="BJ30" s="1">
        <f t="shared" si="4"/>
        <v>1.0737956493892484</v>
      </c>
      <c r="BK30" s="1">
        <f t="shared" si="4"/>
        <v>6.605742495207401E-102</v>
      </c>
      <c r="BL30" s="1">
        <f t="shared" si="4"/>
        <v>1.2328823635938635</v>
      </c>
      <c r="BM30" s="1">
        <f t="shared" si="4"/>
        <v>6.605742495207401E-102</v>
      </c>
      <c r="BN30" s="1">
        <f t="shared" si="4"/>
        <v>1.3929054576604898</v>
      </c>
      <c r="BO30" s="1">
        <f t="shared" si="4"/>
        <v>6.605742495207401E-102</v>
      </c>
      <c r="BP30" s="1">
        <f t="shared" si="4"/>
        <v>1.0988075631615806</v>
      </c>
      <c r="BQ30" s="1">
        <f t="shared" si="4"/>
        <v>6.605742495207401E-102</v>
      </c>
      <c r="BR30" s="1">
        <f t="shared" si="4"/>
        <v>0.79235835197855164</v>
      </c>
      <c r="BS30" s="1">
        <f t="shared" si="4"/>
        <v>6.605742495207401E-102</v>
      </c>
      <c r="BT30" s="1">
        <f t="shared" si="4"/>
        <v>0.56875030169138863</v>
      </c>
      <c r="BU30" s="1">
        <f t="shared" si="4"/>
        <v>6.605742495207401E-102</v>
      </c>
      <c r="BV30" s="1">
        <f t="shared" si="4"/>
        <v>0.33030993767686995</v>
      </c>
      <c r="BW30" s="1">
        <f t="shared" si="5"/>
        <v>6.605742495207401E-102</v>
      </c>
      <c r="BX30" s="1">
        <f t="shared" si="5"/>
        <v>0.26237450970675547</v>
      </c>
      <c r="BY30" s="1">
        <f t="shared" si="5"/>
        <v>6.605742495207401E-102</v>
      </c>
      <c r="BZ30" s="1">
        <f t="shared" si="5"/>
        <v>0.17985463732527046</v>
      </c>
      <c r="CA30" s="1">
        <f t="shared" si="5"/>
        <v>6.605742495207401E-102</v>
      </c>
      <c r="CB30" s="1">
        <f t="shared" si="5"/>
        <v>0.36891102976798357</v>
      </c>
      <c r="CC30" s="1">
        <f t="shared" si="5"/>
        <v>6.605742495207401E-102</v>
      </c>
    </row>
    <row r="31" spans="1:81">
      <c r="A31" s="18"/>
      <c r="B31" s="2">
        <v>180</v>
      </c>
      <c r="C31" s="1">
        <f t="shared" si="6"/>
        <v>1E-100</v>
      </c>
      <c r="D31" s="1">
        <f t="shared" si="10"/>
        <v>1E-100</v>
      </c>
      <c r="E31" s="1">
        <f t="shared" si="10"/>
        <v>1E-100</v>
      </c>
      <c r="F31" s="1">
        <f t="shared" si="10"/>
        <v>1E-100</v>
      </c>
      <c r="G31" s="1">
        <f t="shared" si="10"/>
        <v>1E-100</v>
      </c>
      <c r="H31" s="1">
        <f t="shared" si="10"/>
        <v>1E-100</v>
      </c>
      <c r="I31" s="1">
        <f t="shared" si="10"/>
        <v>1E-100</v>
      </c>
      <c r="J31" s="1">
        <f t="shared" si="10"/>
        <v>1E-100</v>
      </c>
      <c r="K31" s="1">
        <f t="shared" si="10"/>
        <v>1E-100</v>
      </c>
      <c r="L31" s="1">
        <f t="shared" si="10"/>
        <v>1E-100</v>
      </c>
      <c r="M31" s="1">
        <f t="shared" si="10"/>
        <v>1E-100</v>
      </c>
      <c r="N31" s="1">
        <f t="shared" si="10"/>
        <v>1E-100</v>
      </c>
      <c r="O31" s="1">
        <f t="shared" si="10"/>
        <v>1E-100</v>
      </c>
      <c r="P31" s="1">
        <f t="shared" si="10"/>
        <v>1E-100</v>
      </c>
      <c r="Q31" s="1">
        <f t="shared" si="10"/>
        <v>1E-100</v>
      </c>
      <c r="R31" s="1">
        <f t="shared" si="10"/>
        <v>1E-100</v>
      </c>
      <c r="S31" s="1">
        <f t="shared" si="10"/>
        <v>1E-100</v>
      </c>
      <c r="T31" s="1">
        <f t="shared" si="10"/>
        <v>1E-100</v>
      </c>
      <c r="U31" s="1">
        <f t="shared" si="10"/>
        <v>1E-100</v>
      </c>
      <c r="V31" s="1">
        <f t="shared" si="10"/>
        <v>1E-100</v>
      </c>
      <c r="W31" s="1">
        <f t="shared" si="10"/>
        <v>1E-100</v>
      </c>
      <c r="X31" s="1">
        <f t="shared" si="10"/>
        <v>1E-100</v>
      </c>
      <c r="Y31" s="1">
        <f t="shared" si="10"/>
        <v>1E-100</v>
      </c>
      <c r="Z31" s="1">
        <f t="shared" si="10"/>
        <v>1E-100</v>
      </c>
      <c r="AB31">
        <f t="shared" si="7"/>
        <v>3.2074311545815052E-17</v>
      </c>
      <c r="AC31">
        <v>6.9930069930069999E-3</v>
      </c>
      <c r="AE31" s="2">
        <v>180</v>
      </c>
      <c r="AF31" s="1">
        <f t="shared" si="8"/>
        <v>3.2074311545815053E-117</v>
      </c>
      <c r="AG31" s="1">
        <f t="shared" si="2"/>
        <v>3.2074311545815053E-117</v>
      </c>
      <c r="AH31" s="1">
        <f t="shared" si="2"/>
        <v>3.2074311545815053E-117</v>
      </c>
      <c r="AI31" s="1">
        <f t="shared" si="2"/>
        <v>3.2074311545815053E-117</v>
      </c>
      <c r="AJ31" s="1">
        <f t="shared" si="2"/>
        <v>3.2074311545815053E-117</v>
      </c>
      <c r="AK31" s="1">
        <f t="shared" si="2"/>
        <v>3.2074311545815053E-117</v>
      </c>
      <c r="AL31" s="1">
        <f t="shared" si="2"/>
        <v>3.2074311545815053E-117</v>
      </c>
      <c r="AM31" s="1">
        <f t="shared" si="2"/>
        <v>3.2074311545815053E-117</v>
      </c>
      <c r="AN31" s="1">
        <f t="shared" si="2"/>
        <v>3.2074311545815053E-117</v>
      </c>
      <c r="AO31" s="1">
        <f t="shared" si="2"/>
        <v>3.2074311545815053E-117</v>
      </c>
      <c r="AP31" s="1">
        <f t="shared" si="2"/>
        <v>3.2074311545815053E-117</v>
      </c>
      <c r="AQ31" s="1">
        <f t="shared" si="2"/>
        <v>3.2074311545815053E-117</v>
      </c>
      <c r="AR31" s="1">
        <f t="shared" si="2"/>
        <v>3.2074311545815053E-117</v>
      </c>
      <c r="AS31" s="1">
        <f t="shared" si="2"/>
        <v>3.2074311545815053E-117</v>
      </c>
      <c r="AT31" s="1">
        <f t="shared" si="2"/>
        <v>3.2074311545815053E-117</v>
      </c>
      <c r="AU31" s="1">
        <f t="shared" si="2"/>
        <v>3.2074311545815053E-117</v>
      </c>
      <c r="AV31" s="1">
        <f t="shared" si="2"/>
        <v>3.2074311545815053E-117</v>
      </c>
      <c r="AW31" s="1">
        <f t="shared" si="3"/>
        <v>3.2074311545815053E-117</v>
      </c>
      <c r="AX31" s="1">
        <f t="shared" si="3"/>
        <v>3.2074311545815053E-117</v>
      </c>
      <c r="AY31" s="1">
        <f t="shared" si="3"/>
        <v>3.2074311545815053E-117</v>
      </c>
      <c r="AZ31" s="1">
        <f t="shared" si="3"/>
        <v>3.2074311545815053E-117</v>
      </c>
      <c r="BA31" s="1">
        <f t="shared" si="3"/>
        <v>3.2074311545815053E-117</v>
      </c>
      <c r="BB31" s="1">
        <f t="shared" si="3"/>
        <v>3.2074311545815053E-117</v>
      </c>
      <c r="BC31" s="1">
        <f t="shared" si="3"/>
        <v>3.2074311545815053E-117</v>
      </c>
      <c r="BE31" s="2">
        <v>180</v>
      </c>
      <c r="BF31" s="1">
        <f t="shared" si="9"/>
        <v>6.9930069930070005E-103</v>
      </c>
      <c r="BG31" s="1">
        <f t="shared" si="4"/>
        <v>6.9930069930070005E-103</v>
      </c>
      <c r="BH31" s="1">
        <f t="shared" si="4"/>
        <v>6.9930069930070005E-103</v>
      </c>
      <c r="BI31" s="1">
        <f t="shared" si="4"/>
        <v>6.9930069930070005E-103</v>
      </c>
      <c r="BJ31" s="1">
        <f t="shared" si="4"/>
        <v>6.9930069930070005E-103</v>
      </c>
      <c r="BK31" s="1">
        <f t="shared" si="4"/>
        <v>6.9930069930070005E-103</v>
      </c>
      <c r="BL31" s="1">
        <f t="shared" si="4"/>
        <v>6.9930069930070005E-103</v>
      </c>
      <c r="BM31" s="1">
        <f t="shared" si="4"/>
        <v>6.9930069930070005E-103</v>
      </c>
      <c r="BN31" s="1">
        <f t="shared" si="4"/>
        <v>6.9930069930070005E-103</v>
      </c>
      <c r="BO31" s="1">
        <f t="shared" si="4"/>
        <v>6.9930069930070005E-103</v>
      </c>
      <c r="BP31" s="1">
        <f t="shared" si="4"/>
        <v>6.9930069930070005E-103</v>
      </c>
      <c r="BQ31" s="1">
        <f t="shared" si="4"/>
        <v>6.9930069930070005E-103</v>
      </c>
      <c r="BR31" s="1">
        <f t="shared" si="4"/>
        <v>6.9930069930070005E-103</v>
      </c>
      <c r="BS31" s="1">
        <f t="shared" si="4"/>
        <v>6.9930069930070005E-103</v>
      </c>
      <c r="BT31" s="1">
        <f t="shared" si="4"/>
        <v>6.9930069930070005E-103</v>
      </c>
      <c r="BU31" s="1">
        <f t="shared" si="4"/>
        <v>6.9930069930070005E-103</v>
      </c>
      <c r="BV31" s="1">
        <f t="shared" si="4"/>
        <v>6.9930069930070005E-103</v>
      </c>
      <c r="BW31" s="1">
        <f t="shared" si="5"/>
        <v>6.9930069930070005E-103</v>
      </c>
      <c r="BX31" s="1">
        <f t="shared" si="5"/>
        <v>6.9930069930070005E-103</v>
      </c>
      <c r="BY31" s="1">
        <f t="shared" si="5"/>
        <v>6.9930069930070005E-103</v>
      </c>
      <c r="BZ31" s="1">
        <f t="shared" si="5"/>
        <v>6.9930069930070005E-103</v>
      </c>
      <c r="CA31" s="1">
        <f t="shared" si="5"/>
        <v>6.9930069930070005E-103</v>
      </c>
      <c r="CB31" s="1">
        <f t="shared" si="5"/>
        <v>6.9930069930070005E-103</v>
      </c>
      <c r="CC31" s="1">
        <f t="shared" si="5"/>
        <v>6.9930069930070005E-103</v>
      </c>
    </row>
    <row r="33" spans="2:6">
      <c r="B33" s="15" t="s">
        <v>24</v>
      </c>
      <c r="C33" s="5">
        <f>B4</f>
        <v>15</v>
      </c>
      <c r="E33" s="15" t="s">
        <v>26</v>
      </c>
      <c r="F33" s="3">
        <f>C33*PI()/180</f>
        <v>0.26179938779914941</v>
      </c>
    </row>
    <row r="34" spans="2:6">
      <c r="B34" s="15" t="s">
        <v>25</v>
      </c>
      <c r="C34">
        <v>30</v>
      </c>
      <c r="E34" s="15" t="s">
        <v>27</v>
      </c>
      <c r="F34" s="3">
        <f>C34*PI()/180</f>
        <v>0.52359877559829882</v>
      </c>
    </row>
    <row r="35" spans="2:6">
      <c r="B35" s="2" t="s">
        <v>11</v>
      </c>
    </row>
    <row r="36" spans="2:6">
      <c r="B36" t="s">
        <v>4</v>
      </c>
      <c r="C36" s="3">
        <f>SUM(AF19:BC31)*F34/(4*PI())</f>
        <v>70.01187167375673</v>
      </c>
    </row>
    <row r="37" spans="2:6">
      <c r="B37" t="s">
        <v>5</v>
      </c>
      <c r="C37" s="6">
        <f>10*LOG10(C36)</f>
        <v>18.451716880892985</v>
      </c>
    </row>
    <row r="39" spans="2:6">
      <c r="B39" s="2" t="s">
        <v>12</v>
      </c>
    </row>
    <row r="40" spans="2:6">
      <c r="B40" t="s">
        <v>4</v>
      </c>
      <c r="C40" s="3">
        <f>SUM(BF19:CC31)*F34/(4*PI())</f>
        <v>70.297245030342381</v>
      </c>
    </row>
    <row r="41" spans="2:6">
      <c r="B41" t="s">
        <v>5</v>
      </c>
      <c r="C41" s="6">
        <f>10*LOG10(C40)</f>
        <v>18.469383052251615</v>
      </c>
    </row>
  </sheetData>
  <mergeCells count="7">
    <mergeCell ref="AF17:BC17"/>
    <mergeCell ref="BF17:CC17"/>
    <mergeCell ref="A19:A31"/>
    <mergeCell ref="C1:Z1"/>
    <mergeCell ref="A3:A15"/>
    <mergeCell ref="C17:Z17"/>
    <mergeCell ref="AB17:AC17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337AF-0AD9-4B5E-B2F0-40E81004AC03}">
  <dimension ref="A1:CC41"/>
  <sheetViews>
    <sheetView topLeftCell="A6" zoomScaleNormal="100" workbookViewId="0">
      <selection activeCell="AF3" sqref="AF3"/>
    </sheetView>
  </sheetViews>
  <sheetFormatPr defaultRowHeight="14.4"/>
  <cols>
    <col min="1" max="1" width="3.33203125" customWidth="1"/>
    <col min="2" max="2" width="14.33203125" bestFit="1" customWidth="1"/>
    <col min="3" max="26" width="9" customWidth="1"/>
  </cols>
  <sheetData>
    <row r="1" spans="1:32" ht="21">
      <c r="B1" s="4" t="s">
        <v>3</v>
      </c>
      <c r="C1" s="17" t="s">
        <v>1</v>
      </c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</row>
    <row r="2" spans="1:32" ht="57.6">
      <c r="C2" s="2">
        <v>0</v>
      </c>
      <c r="D2" s="2">
        <v>15</v>
      </c>
      <c r="E2" s="2">
        <v>30</v>
      </c>
      <c r="F2" s="2">
        <v>45</v>
      </c>
      <c r="G2" s="2">
        <v>60</v>
      </c>
      <c r="H2" s="2">
        <v>75</v>
      </c>
      <c r="I2" s="2">
        <v>90</v>
      </c>
      <c r="J2" s="2">
        <v>105</v>
      </c>
      <c r="K2" s="2">
        <v>120</v>
      </c>
      <c r="L2" s="2">
        <v>135</v>
      </c>
      <c r="M2" s="2">
        <v>150</v>
      </c>
      <c r="N2" s="2">
        <v>165</v>
      </c>
      <c r="O2" s="2">
        <v>180</v>
      </c>
      <c r="P2" s="2">
        <v>195</v>
      </c>
      <c r="Q2" s="2">
        <v>210</v>
      </c>
      <c r="R2" s="2">
        <v>225</v>
      </c>
      <c r="S2" s="2">
        <v>240</v>
      </c>
      <c r="T2" s="2">
        <v>255</v>
      </c>
      <c r="U2" s="2">
        <v>270</v>
      </c>
      <c r="V2" s="2">
        <v>285</v>
      </c>
      <c r="W2" s="2">
        <v>300</v>
      </c>
      <c r="X2" s="2">
        <v>315</v>
      </c>
      <c r="Y2" s="2">
        <v>330</v>
      </c>
      <c r="Z2" s="2">
        <v>345</v>
      </c>
      <c r="AA2" s="2">
        <v>360</v>
      </c>
      <c r="AC2" s="16" t="s">
        <v>30</v>
      </c>
      <c r="AD2" s="16" t="s">
        <v>31</v>
      </c>
    </row>
    <row r="3" spans="1:32">
      <c r="A3" s="18" t="s">
        <v>2</v>
      </c>
      <c r="B3" s="2">
        <v>0</v>
      </c>
      <c r="C3" s="9"/>
      <c r="D3" s="9">
        <v>20.170000000000002</v>
      </c>
      <c r="E3" s="9"/>
      <c r="F3" s="9">
        <v>20.170000000000002</v>
      </c>
      <c r="G3" s="9"/>
      <c r="H3" s="9">
        <v>20.170000000000002</v>
      </c>
      <c r="I3" s="9"/>
      <c r="J3" s="9">
        <v>20.170000000000002</v>
      </c>
      <c r="K3" s="9"/>
      <c r="L3" s="9">
        <v>20.170000000000002</v>
      </c>
      <c r="M3" s="9"/>
      <c r="N3" s="9">
        <v>20.170000000000002</v>
      </c>
      <c r="O3" s="9"/>
      <c r="P3" s="9">
        <v>20.170000000000002</v>
      </c>
      <c r="Q3" s="9"/>
      <c r="R3" s="9">
        <v>20.170000000000002</v>
      </c>
      <c r="S3" s="9"/>
      <c r="T3" s="9">
        <v>20.170000000000002</v>
      </c>
      <c r="U3" s="9"/>
      <c r="V3" s="9">
        <v>20.170000000000002</v>
      </c>
      <c r="W3" s="9"/>
      <c r="X3" s="9">
        <v>20.170000000000002</v>
      </c>
      <c r="Y3" s="9"/>
      <c r="Z3" s="9">
        <v>20.170000000000002</v>
      </c>
      <c r="AA3" s="10"/>
      <c r="AC3">
        <f>1</f>
        <v>1</v>
      </c>
      <c r="AD3">
        <f>SUM(AC3:AC15)</f>
        <v>133</v>
      </c>
      <c r="AF3" s="3"/>
    </row>
    <row r="4" spans="1:32">
      <c r="A4" s="18"/>
      <c r="B4" s="2">
        <v>15</v>
      </c>
      <c r="C4" s="9"/>
      <c r="D4" s="9">
        <v>20.239999999999998</v>
      </c>
      <c r="E4" s="9"/>
      <c r="F4" s="9">
        <v>18.64</v>
      </c>
      <c r="G4" s="9"/>
      <c r="H4" s="9">
        <v>16.29</v>
      </c>
      <c r="I4" s="9"/>
      <c r="J4" s="9">
        <v>17.5</v>
      </c>
      <c r="K4" s="9"/>
      <c r="L4" s="9">
        <v>19.21</v>
      </c>
      <c r="M4" s="9"/>
      <c r="N4" s="9">
        <v>20.67</v>
      </c>
      <c r="O4" s="9"/>
      <c r="P4" s="9">
        <v>21.4</v>
      </c>
      <c r="Q4" s="9"/>
      <c r="R4" s="9">
        <v>21.59</v>
      </c>
      <c r="S4" s="9"/>
      <c r="T4" s="9">
        <v>21.49</v>
      </c>
      <c r="U4" s="9"/>
      <c r="V4" s="9">
        <v>21.53</v>
      </c>
      <c r="W4" s="9"/>
      <c r="X4" s="9">
        <v>21.59</v>
      </c>
      <c r="Y4" s="9"/>
      <c r="Z4" s="9">
        <v>21.26</v>
      </c>
      <c r="AA4" s="10"/>
      <c r="AC4">
        <f>COUNTA(C4:AA4)</f>
        <v>12</v>
      </c>
    </row>
    <row r="5" spans="1:32">
      <c r="A5" s="18"/>
      <c r="B5" s="2">
        <v>30</v>
      </c>
      <c r="C5" s="9"/>
      <c r="D5" s="9">
        <v>20.78</v>
      </c>
      <c r="E5" s="9"/>
      <c r="F5" s="9">
        <v>17.97</v>
      </c>
      <c r="G5" s="9"/>
      <c r="H5" s="9">
        <v>11.53</v>
      </c>
      <c r="I5" s="9"/>
      <c r="J5" s="9">
        <v>11.04</v>
      </c>
      <c r="K5" s="9"/>
      <c r="L5" s="9">
        <v>18.190000000000001</v>
      </c>
      <c r="M5" s="9"/>
      <c r="N5" s="9">
        <v>21.41</v>
      </c>
      <c r="O5" s="9"/>
      <c r="P5" s="9">
        <v>22.24</v>
      </c>
      <c r="Q5" s="9"/>
      <c r="R5" s="9">
        <v>21.58</v>
      </c>
      <c r="S5" s="9"/>
      <c r="T5" s="9">
        <v>20.58</v>
      </c>
      <c r="U5" s="9"/>
      <c r="V5" s="9">
        <v>20.39</v>
      </c>
      <c r="W5" s="9"/>
      <c r="X5" s="9">
        <v>21.04</v>
      </c>
      <c r="Y5" s="9"/>
      <c r="Z5" s="9">
        <v>21.5</v>
      </c>
      <c r="AA5" s="10"/>
      <c r="AC5">
        <f t="shared" ref="AC5:AC15" si="0">COUNTA(C5:AA5)</f>
        <v>12</v>
      </c>
    </row>
    <row r="6" spans="1:32">
      <c r="A6" s="18"/>
      <c r="B6" s="2">
        <v>45</v>
      </c>
      <c r="C6" s="9"/>
      <c r="D6" s="9">
        <v>21.16</v>
      </c>
      <c r="E6" s="9"/>
      <c r="F6" s="9">
        <v>19.809999999999999</v>
      </c>
      <c r="G6" s="9"/>
      <c r="H6" s="9">
        <v>17.05</v>
      </c>
      <c r="I6" s="9"/>
      <c r="J6" s="9">
        <v>16.75</v>
      </c>
      <c r="K6" s="9"/>
      <c r="L6" s="9">
        <v>20.38</v>
      </c>
      <c r="M6" s="9"/>
      <c r="N6" s="9">
        <v>22.78</v>
      </c>
      <c r="O6" s="9"/>
      <c r="P6" s="9">
        <v>22.81</v>
      </c>
      <c r="Q6" s="9"/>
      <c r="R6" s="9">
        <v>20.75</v>
      </c>
      <c r="S6" s="9"/>
      <c r="T6" s="9">
        <v>18.22</v>
      </c>
      <c r="U6" s="9"/>
      <c r="V6" s="9">
        <v>17.5</v>
      </c>
      <c r="W6" s="9"/>
      <c r="X6" s="9">
        <v>18.87</v>
      </c>
      <c r="Y6" s="9"/>
      <c r="Z6" s="9">
        <v>20.63</v>
      </c>
      <c r="AA6" s="10"/>
      <c r="AC6">
        <f t="shared" si="0"/>
        <v>12</v>
      </c>
    </row>
    <row r="7" spans="1:32">
      <c r="A7" s="18"/>
      <c r="B7" s="2">
        <v>60</v>
      </c>
      <c r="C7" s="9"/>
      <c r="D7" s="9">
        <v>20.420000000000002</v>
      </c>
      <c r="E7" s="9"/>
      <c r="F7" s="9">
        <v>21.15</v>
      </c>
      <c r="G7" s="9"/>
      <c r="H7" s="9">
        <v>20.82</v>
      </c>
      <c r="I7" s="9"/>
      <c r="J7" s="9">
        <v>20.87</v>
      </c>
      <c r="K7" s="9"/>
      <c r="L7" s="9">
        <v>22.17</v>
      </c>
      <c r="M7" s="9"/>
      <c r="N7" s="9">
        <v>22.9</v>
      </c>
      <c r="O7" s="9"/>
      <c r="P7" s="9">
        <v>21.55</v>
      </c>
      <c r="Q7" s="9"/>
      <c r="R7" s="9">
        <v>18.41</v>
      </c>
      <c r="S7" s="9"/>
      <c r="T7" s="9">
        <v>16.32</v>
      </c>
      <c r="U7" s="9"/>
      <c r="V7" s="9">
        <v>15.77</v>
      </c>
      <c r="W7" s="9"/>
      <c r="X7" s="9">
        <v>16.03</v>
      </c>
      <c r="Y7" s="9"/>
      <c r="Z7" s="9">
        <v>18.14</v>
      </c>
      <c r="AA7" s="10"/>
      <c r="AC7">
        <f t="shared" si="0"/>
        <v>12</v>
      </c>
    </row>
    <row r="8" spans="1:32">
      <c r="A8" s="18"/>
      <c r="B8" s="2">
        <v>75</v>
      </c>
      <c r="C8" s="9"/>
      <c r="D8" s="9">
        <v>17.77</v>
      </c>
      <c r="E8" s="9"/>
      <c r="F8" s="9">
        <v>19.97</v>
      </c>
      <c r="G8" s="9"/>
      <c r="H8" s="9">
        <v>20.82</v>
      </c>
      <c r="I8" s="9"/>
      <c r="J8" s="9">
        <v>21.42</v>
      </c>
      <c r="K8" s="9"/>
      <c r="L8" s="9">
        <v>21.98</v>
      </c>
      <c r="M8" s="9"/>
      <c r="N8" s="9">
        <v>21.56</v>
      </c>
      <c r="O8" s="9"/>
      <c r="P8" s="9">
        <v>19.38</v>
      </c>
      <c r="Q8" s="9"/>
      <c r="R8" s="9">
        <v>16.93</v>
      </c>
      <c r="S8" s="9"/>
      <c r="T8" s="9">
        <v>16.309999999999999</v>
      </c>
      <c r="U8" s="9"/>
      <c r="V8" s="9">
        <v>15.66</v>
      </c>
      <c r="W8" s="9"/>
      <c r="X8" s="9">
        <v>14.48</v>
      </c>
      <c r="Y8" s="9"/>
      <c r="Z8" s="9">
        <v>14.69</v>
      </c>
      <c r="AA8" s="10"/>
      <c r="AC8">
        <f t="shared" si="0"/>
        <v>12</v>
      </c>
    </row>
    <row r="9" spans="1:32">
      <c r="A9" s="18"/>
      <c r="B9" s="2">
        <v>90</v>
      </c>
      <c r="C9" s="9"/>
      <c r="D9" s="9">
        <v>15.98</v>
      </c>
      <c r="E9" s="9"/>
      <c r="F9" s="9">
        <v>16.440000000000001</v>
      </c>
      <c r="G9" s="9"/>
      <c r="H9" s="9">
        <v>16.5</v>
      </c>
      <c r="I9" s="9"/>
      <c r="J9" s="9">
        <v>17.47</v>
      </c>
      <c r="K9" s="9"/>
      <c r="L9" s="9">
        <v>19.05</v>
      </c>
      <c r="M9" s="9"/>
      <c r="N9" s="9">
        <v>19.91</v>
      </c>
      <c r="O9" s="9"/>
      <c r="P9" s="9">
        <v>18.87</v>
      </c>
      <c r="Q9" s="9"/>
      <c r="R9" s="9">
        <v>16.329999999999998</v>
      </c>
      <c r="S9" s="9"/>
      <c r="T9" s="9">
        <v>14.12</v>
      </c>
      <c r="U9" s="9"/>
      <c r="V9" s="9">
        <v>13.41</v>
      </c>
      <c r="W9" s="9"/>
      <c r="X9" s="9">
        <v>14.05</v>
      </c>
      <c r="Y9" s="9"/>
      <c r="Z9" s="9">
        <v>15.07</v>
      </c>
      <c r="AA9" s="10"/>
      <c r="AC9">
        <f t="shared" si="0"/>
        <v>12</v>
      </c>
    </row>
    <row r="10" spans="1:32">
      <c r="A10" s="18"/>
      <c r="B10" s="2">
        <v>105</v>
      </c>
      <c r="C10" s="9"/>
      <c r="D10" s="9">
        <v>18.41</v>
      </c>
      <c r="E10" s="9"/>
      <c r="F10" s="9">
        <v>18.11</v>
      </c>
      <c r="G10" s="9"/>
      <c r="H10" s="9">
        <v>16.420000000000002</v>
      </c>
      <c r="I10" s="9"/>
      <c r="J10" s="9">
        <v>16.170000000000002</v>
      </c>
      <c r="K10" s="9"/>
      <c r="L10" s="9">
        <v>18.690000000000001</v>
      </c>
      <c r="M10" s="9"/>
      <c r="N10" s="9">
        <v>20.59</v>
      </c>
      <c r="O10" s="9"/>
      <c r="P10" s="9">
        <v>19.760000000000002</v>
      </c>
      <c r="Q10" s="9"/>
      <c r="R10" s="9">
        <v>15.88</v>
      </c>
      <c r="S10" s="9"/>
      <c r="T10" s="9">
        <v>9.91</v>
      </c>
      <c r="U10" s="9"/>
      <c r="V10" s="9">
        <v>8.39</v>
      </c>
      <c r="W10" s="9"/>
      <c r="X10" s="9">
        <v>12.35</v>
      </c>
      <c r="Y10" s="9"/>
      <c r="Z10" s="9">
        <v>16.420000000000002</v>
      </c>
      <c r="AA10" s="10"/>
      <c r="AC10">
        <f t="shared" si="0"/>
        <v>12</v>
      </c>
    </row>
    <row r="11" spans="1:32">
      <c r="A11" s="18"/>
      <c r="B11" s="2">
        <v>120</v>
      </c>
      <c r="C11" s="9"/>
      <c r="D11" s="9">
        <v>19</v>
      </c>
      <c r="E11" s="9"/>
      <c r="F11" s="9">
        <v>20.18</v>
      </c>
      <c r="G11" s="9"/>
      <c r="H11" s="9">
        <v>20.350000000000001</v>
      </c>
      <c r="I11" s="9"/>
      <c r="J11" s="9">
        <v>20.25</v>
      </c>
      <c r="K11" s="9"/>
      <c r="L11" s="9">
        <v>20.67</v>
      </c>
      <c r="M11" s="9"/>
      <c r="N11" s="9">
        <v>20.43</v>
      </c>
      <c r="O11" s="9"/>
      <c r="P11" s="9">
        <v>18.37</v>
      </c>
      <c r="Q11" s="9"/>
      <c r="R11" s="9">
        <v>14.45</v>
      </c>
      <c r="S11" s="9"/>
      <c r="T11" s="9">
        <v>10.87</v>
      </c>
      <c r="U11" s="9"/>
      <c r="V11" s="9">
        <v>9.19</v>
      </c>
      <c r="W11" s="9"/>
      <c r="X11" s="9">
        <v>10.3</v>
      </c>
      <c r="Y11" s="9"/>
      <c r="Z11" s="9">
        <v>15.33</v>
      </c>
      <c r="AA11" s="10"/>
      <c r="AC11">
        <f t="shared" si="0"/>
        <v>12</v>
      </c>
    </row>
    <row r="12" spans="1:32">
      <c r="A12" s="18"/>
      <c r="B12" s="2">
        <v>135</v>
      </c>
      <c r="C12" s="9"/>
      <c r="D12" s="9">
        <v>17.18</v>
      </c>
      <c r="E12" s="9"/>
      <c r="F12" s="9">
        <v>19.57</v>
      </c>
      <c r="G12" s="9"/>
      <c r="H12" s="9">
        <v>20.83</v>
      </c>
      <c r="I12" s="9"/>
      <c r="J12" s="9">
        <v>21</v>
      </c>
      <c r="K12" s="9"/>
      <c r="L12" s="9">
        <v>20.58</v>
      </c>
      <c r="M12" s="9"/>
      <c r="N12" s="9">
        <v>18.79</v>
      </c>
      <c r="O12" s="9"/>
      <c r="P12" s="9">
        <v>15.67</v>
      </c>
      <c r="Q12" s="9"/>
      <c r="R12" s="9">
        <v>11.99</v>
      </c>
      <c r="S12" s="9"/>
      <c r="T12" s="9">
        <v>10.27</v>
      </c>
      <c r="U12" s="9"/>
      <c r="V12" s="9">
        <v>8.4</v>
      </c>
      <c r="W12" s="9"/>
      <c r="X12" s="9">
        <v>5.57</v>
      </c>
      <c r="Y12" s="9"/>
      <c r="Z12" s="9">
        <v>12.04</v>
      </c>
      <c r="AA12" s="10"/>
      <c r="AC12">
        <f t="shared" si="0"/>
        <v>12</v>
      </c>
    </row>
    <row r="13" spans="1:32">
      <c r="A13" s="18"/>
      <c r="B13" s="2">
        <v>150</v>
      </c>
      <c r="C13" s="9"/>
      <c r="D13" s="9">
        <v>13.58</v>
      </c>
      <c r="E13" s="9"/>
      <c r="F13" s="9">
        <v>16.690000000000001</v>
      </c>
      <c r="G13" s="9"/>
      <c r="H13" s="9">
        <v>18.2</v>
      </c>
      <c r="I13" s="9"/>
      <c r="J13" s="9">
        <v>18.38</v>
      </c>
      <c r="K13" s="9"/>
      <c r="L13" s="9">
        <v>17.62</v>
      </c>
      <c r="M13" s="9"/>
      <c r="N13" s="9">
        <v>15.56</v>
      </c>
      <c r="O13" s="9"/>
      <c r="P13" s="9">
        <v>12.1</v>
      </c>
      <c r="Q13" s="9"/>
      <c r="R13" s="9">
        <v>8.74</v>
      </c>
      <c r="S13" s="9"/>
      <c r="T13" s="9">
        <v>6.83</v>
      </c>
      <c r="U13" s="9"/>
      <c r="V13" s="9">
        <v>4.3499999999999996</v>
      </c>
      <c r="W13" s="9"/>
      <c r="X13" s="9">
        <v>2.82</v>
      </c>
      <c r="Y13" s="9"/>
      <c r="Z13" s="9">
        <v>8.74</v>
      </c>
      <c r="AA13" s="10"/>
      <c r="AC13">
        <f t="shared" si="0"/>
        <v>12</v>
      </c>
    </row>
    <row r="14" spans="1:32">
      <c r="A14" s="18"/>
      <c r="B14" s="2">
        <v>165</v>
      </c>
      <c r="C14" s="9"/>
      <c r="D14" s="9">
        <v>9.59</v>
      </c>
      <c r="E14" s="9"/>
      <c r="F14" s="9">
        <v>11.08</v>
      </c>
      <c r="G14" s="9"/>
      <c r="H14" s="9">
        <v>12.78</v>
      </c>
      <c r="I14" s="9"/>
      <c r="J14" s="9">
        <v>12.99</v>
      </c>
      <c r="K14" s="9"/>
      <c r="L14" s="9">
        <v>12.97</v>
      </c>
      <c r="M14" s="9"/>
      <c r="N14" s="9">
        <v>11.48</v>
      </c>
      <c r="O14" s="9"/>
      <c r="P14" s="9">
        <v>10.06</v>
      </c>
      <c r="Q14" s="9"/>
      <c r="R14" s="9">
        <v>8.23</v>
      </c>
      <c r="S14" s="9"/>
      <c r="T14" s="9">
        <v>5.96</v>
      </c>
      <c r="U14" s="9"/>
      <c r="V14" s="9">
        <v>5.43</v>
      </c>
      <c r="W14" s="9"/>
      <c r="X14" s="9">
        <v>5.41</v>
      </c>
      <c r="Y14" s="9"/>
      <c r="Z14" s="9">
        <v>8.42</v>
      </c>
      <c r="AA14" s="10"/>
      <c r="AC14">
        <f t="shared" si="0"/>
        <v>12</v>
      </c>
    </row>
    <row r="15" spans="1:32">
      <c r="A15" s="18"/>
      <c r="B15" s="2">
        <v>180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10"/>
      <c r="AC15">
        <f t="shared" si="0"/>
        <v>0</v>
      </c>
    </row>
    <row r="16" spans="1:32">
      <c r="C16" s="14">
        <v>0</v>
      </c>
      <c r="D16" s="14">
        <v>1</v>
      </c>
      <c r="E16" s="14">
        <v>2</v>
      </c>
      <c r="F16" s="14">
        <v>3</v>
      </c>
      <c r="G16" s="14">
        <v>4</v>
      </c>
      <c r="H16" s="14">
        <v>5</v>
      </c>
      <c r="I16" s="14">
        <v>6</v>
      </c>
      <c r="J16" s="14">
        <v>7</v>
      </c>
      <c r="K16" s="14">
        <v>8</v>
      </c>
      <c r="L16" s="14">
        <v>9</v>
      </c>
      <c r="M16" s="14">
        <v>10</v>
      </c>
      <c r="N16" s="14">
        <v>11</v>
      </c>
      <c r="O16" s="14">
        <v>12</v>
      </c>
      <c r="P16" s="14">
        <v>13</v>
      </c>
      <c r="Q16" s="14">
        <v>14</v>
      </c>
      <c r="R16" s="14">
        <v>15</v>
      </c>
      <c r="S16" s="14">
        <v>16</v>
      </c>
      <c r="T16" s="14">
        <v>17</v>
      </c>
      <c r="U16" s="14">
        <v>18</v>
      </c>
      <c r="V16" s="14">
        <v>19</v>
      </c>
      <c r="W16" s="14">
        <v>20</v>
      </c>
      <c r="X16" s="14">
        <v>21</v>
      </c>
      <c r="Y16" s="14">
        <v>22</v>
      </c>
      <c r="Z16" s="14">
        <v>23</v>
      </c>
      <c r="AA16" s="14">
        <v>24</v>
      </c>
    </row>
    <row r="17" spans="1:81" ht="21">
      <c r="B17" s="4" t="s">
        <v>0</v>
      </c>
      <c r="C17" s="17" t="s">
        <v>1</v>
      </c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B17" s="17" t="s">
        <v>6</v>
      </c>
      <c r="AC17" s="17"/>
      <c r="AE17" s="4" t="s">
        <v>9</v>
      </c>
      <c r="AF17" s="17" t="s">
        <v>1</v>
      </c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E17" s="4" t="s">
        <v>10</v>
      </c>
      <c r="BF17" s="17" t="s">
        <v>1</v>
      </c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</row>
    <row r="18" spans="1:81">
      <c r="C18" s="2">
        <v>0</v>
      </c>
      <c r="D18" s="2">
        <v>15</v>
      </c>
      <c r="E18" s="2">
        <v>30</v>
      </c>
      <c r="F18" s="2">
        <v>45</v>
      </c>
      <c r="G18" s="2">
        <v>60</v>
      </c>
      <c r="H18" s="2">
        <v>75</v>
      </c>
      <c r="I18" s="2">
        <v>90</v>
      </c>
      <c r="J18" s="2">
        <v>105</v>
      </c>
      <c r="K18" s="2">
        <v>120</v>
      </c>
      <c r="L18" s="2">
        <v>135</v>
      </c>
      <c r="M18" s="2">
        <v>150</v>
      </c>
      <c r="N18" s="2">
        <v>165</v>
      </c>
      <c r="O18" s="2">
        <v>180</v>
      </c>
      <c r="P18" s="2">
        <v>195</v>
      </c>
      <c r="Q18" s="2">
        <v>210</v>
      </c>
      <c r="R18" s="2">
        <v>225</v>
      </c>
      <c r="S18" s="2">
        <v>240</v>
      </c>
      <c r="T18" s="2">
        <v>255</v>
      </c>
      <c r="U18" s="2">
        <v>270</v>
      </c>
      <c r="V18" s="2">
        <v>285</v>
      </c>
      <c r="W18" s="2">
        <v>300</v>
      </c>
      <c r="X18" s="2">
        <v>315</v>
      </c>
      <c r="Y18" s="2">
        <v>330</v>
      </c>
      <c r="Z18" s="2">
        <v>345</v>
      </c>
      <c r="AB18" t="s">
        <v>8</v>
      </c>
      <c r="AC18" t="s">
        <v>7</v>
      </c>
      <c r="AF18" s="2">
        <v>0</v>
      </c>
      <c r="AG18" s="2">
        <v>15</v>
      </c>
      <c r="AH18" s="2">
        <v>30</v>
      </c>
      <c r="AI18" s="2">
        <v>45</v>
      </c>
      <c r="AJ18" s="2">
        <v>60</v>
      </c>
      <c r="AK18" s="2">
        <v>75</v>
      </c>
      <c r="AL18" s="2">
        <v>90</v>
      </c>
      <c r="AM18" s="2">
        <v>105</v>
      </c>
      <c r="AN18" s="2">
        <v>120</v>
      </c>
      <c r="AO18" s="2">
        <v>135</v>
      </c>
      <c r="AP18" s="2">
        <v>150</v>
      </c>
      <c r="AQ18" s="2">
        <v>165</v>
      </c>
      <c r="AR18" s="2">
        <v>180</v>
      </c>
      <c r="AS18" s="2">
        <v>195</v>
      </c>
      <c r="AT18" s="2">
        <v>210</v>
      </c>
      <c r="AU18" s="2">
        <v>225</v>
      </c>
      <c r="AV18" s="2">
        <v>240</v>
      </c>
      <c r="AW18" s="2">
        <v>255</v>
      </c>
      <c r="AX18" s="2">
        <v>270</v>
      </c>
      <c r="AY18" s="2">
        <v>285</v>
      </c>
      <c r="AZ18" s="2">
        <v>300</v>
      </c>
      <c r="BA18" s="2">
        <v>315</v>
      </c>
      <c r="BB18" s="2">
        <v>330</v>
      </c>
      <c r="BC18" s="2">
        <v>345</v>
      </c>
      <c r="BF18" s="2">
        <v>0</v>
      </c>
      <c r="BG18" s="2">
        <v>15</v>
      </c>
      <c r="BH18" s="2">
        <v>30</v>
      </c>
      <c r="BI18" s="2">
        <v>45</v>
      </c>
      <c r="BJ18" s="2">
        <v>60</v>
      </c>
      <c r="BK18" s="2">
        <v>75</v>
      </c>
      <c r="BL18" s="2">
        <v>90</v>
      </c>
      <c r="BM18" s="2">
        <v>105</v>
      </c>
      <c r="BN18" s="2">
        <v>120</v>
      </c>
      <c r="BO18" s="2">
        <v>135</v>
      </c>
      <c r="BP18" s="2">
        <v>150</v>
      </c>
      <c r="BQ18" s="2">
        <v>165</v>
      </c>
      <c r="BR18" s="2">
        <v>180</v>
      </c>
      <c r="BS18" s="2">
        <v>195</v>
      </c>
      <c r="BT18" s="2">
        <v>210</v>
      </c>
      <c r="BU18" s="2">
        <v>225</v>
      </c>
      <c r="BV18" s="2">
        <v>240</v>
      </c>
      <c r="BW18" s="2">
        <v>255</v>
      </c>
      <c r="BX18" s="2">
        <v>270</v>
      </c>
      <c r="BY18" s="2">
        <v>285</v>
      </c>
      <c r="BZ18" s="2">
        <v>300</v>
      </c>
      <c r="CA18" s="2">
        <v>315</v>
      </c>
      <c r="CB18" s="2">
        <v>330</v>
      </c>
      <c r="CC18" s="2">
        <v>345</v>
      </c>
    </row>
    <row r="19" spans="1:81">
      <c r="A19" s="18" t="s">
        <v>2</v>
      </c>
      <c r="B19" s="2">
        <v>0</v>
      </c>
      <c r="C19" s="1">
        <f>IF(C3="",10^-100,10^(C3/10))</f>
        <v>1E-100</v>
      </c>
      <c r="D19" s="1">
        <f t="shared" ref="D19:Z30" si="1">IF(D3="",10^-100,10^(D3/10))</f>
        <v>103.992016582906</v>
      </c>
      <c r="E19" s="1">
        <f t="shared" si="1"/>
        <v>1E-100</v>
      </c>
      <c r="F19" s="1">
        <f t="shared" si="1"/>
        <v>103.992016582906</v>
      </c>
      <c r="G19" s="1">
        <f t="shared" si="1"/>
        <v>1E-100</v>
      </c>
      <c r="H19" s="1">
        <f t="shared" si="1"/>
        <v>103.992016582906</v>
      </c>
      <c r="I19" s="1">
        <f t="shared" si="1"/>
        <v>1E-100</v>
      </c>
      <c r="J19" s="1">
        <f t="shared" si="1"/>
        <v>103.992016582906</v>
      </c>
      <c r="K19" s="1">
        <f t="shared" si="1"/>
        <v>1E-100</v>
      </c>
      <c r="L19" s="1">
        <f t="shared" si="1"/>
        <v>103.992016582906</v>
      </c>
      <c r="M19" s="1">
        <f t="shared" si="1"/>
        <v>1E-100</v>
      </c>
      <c r="N19" s="1">
        <f t="shared" si="1"/>
        <v>103.992016582906</v>
      </c>
      <c r="O19" s="1">
        <f t="shared" si="1"/>
        <v>1E-100</v>
      </c>
      <c r="P19" s="1">
        <f t="shared" si="1"/>
        <v>103.992016582906</v>
      </c>
      <c r="Q19" s="1">
        <f t="shared" si="1"/>
        <v>1E-100</v>
      </c>
      <c r="R19" s="1">
        <f t="shared" si="1"/>
        <v>103.992016582906</v>
      </c>
      <c r="S19" s="1">
        <f t="shared" si="1"/>
        <v>1E-100</v>
      </c>
      <c r="T19" s="1">
        <f t="shared" si="1"/>
        <v>103.992016582906</v>
      </c>
      <c r="U19" s="1">
        <f t="shared" si="1"/>
        <v>1E-100</v>
      </c>
      <c r="V19" s="1">
        <f t="shared" si="1"/>
        <v>103.992016582906</v>
      </c>
      <c r="W19" s="1">
        <f t="shared" si="1"/>
        <v>1E-100</v>
      </c>
      <c r="X19" s="1">
        <f t="shared" si="1"/>
        <v>103.992016582906</v>
      </c>
      <c r="Y19" s="1">
        <f t="shared" si="1"/>
        <v>1E-100</v>
      </c>
      <c r="Z19" s="1">
        <f t="shared" si="1"/>
        <v>103.992016582906</v>
      </c>
      <c r="AB19">
        <f>SIN(B19*PI()/180)*$F$33</f>
        <v>0</v>
      </c>
      <c r="AC19">
        <v>6.9930069930069999E-3</v>
      </c>
      <c r="AE19" s="2">
        <v>0</v>
      </c>
      <c r="AF19" s="1">
        <f>C19*$AB19</f>
        <v>0</v>
      </c>
      <c r="AG19" s="1">
        <f t="shared" ref="AG19:AV31" si="2">D19*$AB19</f>
        <v>0</v>
      </c>
      <c r="AH19" s="1">
        <f t="shared" si="2"/>
        <v>0</v>
      </c>
      <c r="AI19" s="1">
        <f t="shared" si="2"/>
        <v>0</v>
      </c>
      <c r="AJ19" s="1">
        <f t="shared" si="2"/>
        <v>0</v>
      </c>
      <c r="AK19" s="1">
        <f t="shared" si="2"/>
        <v>0</v>
      </c>
      <c r="AL19" s="1">
        <f t="shared" si="2"/>
        <v>0</v>
      </c>
      <c r="AM19" s="1">
        <f t="shared" si="2"/>
        <v>0</v>
      </c>
      <c r="AN19" s="1">
        <f t="shared" si="2"/>
        <v>0</v>
      </c>
      <c r="AO19" s="1">
        <f t="shared" si="2"/>
        <v>0</v>
      </c>
      <c r="AP19" s="1">
        <f t="shared" si="2"/>
        <v>0</v>
      </c>
      <c r="AQ19" s="1">
        <f t="shared" si="2"/>
        <v>0</v>
      </c>
      <c r="AR19" s="1">
        <f t="shared" si="2"/>
        <v>0</v>
      </c>
      <c r="AS19" s="1">
        <f t="shared" si="2"/>
        <v>0</v>
      </c>
      <c r="AT19" s="1">
        <f t="shared" si="2"/>
        <v>0</v>
      </c>
      <c r="AU19" s="1">
        <f t="shared" si="2"/>
        <v>0</v>
      </c>
      <c r="AV19" s="1">
        <f t="shared" si="2"/>
        <v>0</v>
      </c>
      <c r="AW19" s="1">
        <f t="shared" ref="AW19:BC31" si="3">T19*$AB19</f>
        <v>0</v>
      </c>
      <c r="AX19" s="1">
        <f t="shared" si="3"/>
        <v>0</v>
      </c>
      <c r="AY19" s="1">
        <f t="shared" si="3"/>
        <v>0</v>
      </c>
      <c r="AZ19" s="1">
        <f t="shared" si="3"/>
        <v>0</v>
      </c>
      <c r="BA19" s="1">
        <f t="shared" si="3"/>
        <v>0</v>
      </c>
      <c r="BB19" s="1">
        <f t="shared" si="3"/>
        <v>0</v>
      </c>
      <c r="BC19" s="1">
        <f t="shared" si="3"/>
        <v>0</v>
      </c>
      <c r="BE19" s="2">
        <v>0</v>
      </c>
      <c r="BF19" s="1">
        <f>C19*$AC19</f>
        <v>6.9930069930070005E-103</v>
      </c>
      <c r="BG19" s="1">
        <f t="shared" ref="BG19:BV31" si="4">D19*$AC19</f>
        <v>0.72721689918116161</v>
      </c>
      <c r="BH19" s="1">
        <f t="shared" si="4"/>
        <v>6.9930069930070005E-103</v>
      </c>
      <c r="BI19" s="1">
        <f t="shared" si="4"/>
        <v>0.72721689918116161</v>
      </c>
      <c r="BJ19" s="1">
        <f t="shared" si="4"/>
        <v>6.9930069930070005E-103</v>
      </c>
      <c r="BK19" s="1">
        <f t="shared" si="4"/>
        <v>0.72721689918116161</v>
      </c>
      <c r="BL19" s="1">
        <f t="shared" si="4"/>
        <v>6.9930069930070005E-103</v>
      </c>
      <c r="BM19" s="1">
        <f t="shared" si="4"/>
        <v>0.72721689918116161</v>
      </c>
      <c r="BN19" s="1">
        <f t="shared" si="4"/>
        <v>6.9930069930070005E-103</v>
      </c>
      <c r="BO19" s="1">
        <f t="shared" si="4"/>
        <v>0.72721689918116161</v>
      </c>
      <c r="BP19" s="1">
        <f t="shared" si="4"/>
        <v>6.9930069930070005E-103</v>
      </c>
      <c r="BQ19" s="1">
        <f t="shared" si="4"/>
        <v>0.72721689918116161</v>
      </c>
      <c r="BR19" s="1">
        <f t="shared" si="4"/>
        <v>6.9930069930070005E-103</v>
      </c>
      <c r="BS19" s="1">
        <f t="shared" si="4"/>
        <v>0.72721689918116161</v>
      </c>
      <c r="BT19" s="1">
        <f t="shared" si="4"/>
        <v>6.9930069930070005E-103</v>
      </c>
      <c r="BU19" s="1">
        <f t="shared" si="4"/>
        <v>0.72721689918116161</v>
      </c>
      <c r="BV19" s="1">
        <f t="shared" si="4"/>
        <v>6.9930069930070005E-103</v>
      </c>
      <c r="BW19" s="1">
        <f t="shared" ref="BW19:CC31" si="5">T19*$AC19</f>
        <v>0.72721689918116161</v>
      </c>
      <c r="BX19" s="1">
        <f t="shared" si="5"/>
        <v>6.9930069930070005E-103</v>
      </c>
      <c r="BY19" s="1">
        <f t="shared" si="5"/>
        <v>0.72721689918116161</v>
      </c>
      <c r="BZ19" s="1">
        <f t="shared" si="5"/>
        <v>6.9930069930070005E-103</v>
      </c>
      <c r="CA19" s="1">
        <f t="shared" si="5"/>
        <v>0.72721689918116161</v>
      </c>
      <c r="CB19" s="1">
        <f t="shared" si="5"/>
        <v>6.9930069930070005E-103</v>
      </c>
      <c r="CC19" s="1">
        <f t="shared" si="5"/>
        <v>0.72721689918116161</v>
      </c>
    </row>
    <row r="20" spans="1:81">
      <c r="A20" s="18"/>
      <c r="B20" s="2">
        <v>15</v>
      </c>
      <c r="C20" s="1">
        <f t="shared" ref="C20:R31" si="6">IF(C4="",10^-100,10^(C4/10))</f>
        <v>1E-100</v>
      </c>
      <c r="D20" s="1">
        <f t="shared" si="6"/>
        <v>105.68175092136589</v>
      </c>
      <c r="E20" s="1">
        <f t="shared" si="6"/>
        <v>1E-100</v>
      </c>
      <c r="F20" s="1">
        <f t="shared" si="6"/>
        <v>73.113908348341823</v>
      </c>
      <c r="G20" s="1">
        <f t="shared" si="6"/>
        <v>1E-100</v>
      </c>
      <c r="H20" s="1">
        <f t="shared" si="6"/>
        <v>42.559841313374314</v>
      </c>
      <c r="I20" s="1">
        <f t="shared" si="6"/>
        <v>1E-100</v>
      </c>
      <c r="J20" s="1">
        <f t="shared" si="6"/>
        <v>56.234132519034915</v>
      </c>
      <c r="K20" s="1">
        <f t="shared" si="6"/>
        <v>1E-100</v>
      </c>
      <c r="L20" s="1">
        <f t="shared" si="6"/>
        <v>83.368118461963448</v>
      </c>
      <c r="M20" s="1">
        <f t="shared" si="6"/>
        <v>1E-100</v>
      </c>
      <c r="N20" s="1">
        <f t="shared" si="6"/>
        <v>116.6809617060964</v>
      </c>
      <c r="O20" s="1">
        <f t="shared" si="6"/>
        <v>1E-100</v>
      </c>
      <c r="P20" s="1">
        <f t="shared" si="6"/>
        <v>138.03842646028849</v>
      </c>
      <c r="Q20" s="1">
        <f t="shared" si="6"/>
        <v>1E-100</v>
      </c>
      <c r="R20" s="1">
        <f t="shared" si="6"/>
        <v>144.21153515248687</v>
      </c>
      <c r="S20" s="1">
        <f t="shared" si="1"/>
        <v>1E-100</v>
      </c>
      <c r="T20" s="1">
        <f t="shared" si="1"/>
        <v>140.92887984218748</v>
      </c>
      <c r="U20" s="1">
        <f t="shared" si="1"/>
        <v>1E-100</v>
      </c>
      <c r="V20" s="1">
        <f t="shared" si="1"/>
        <v>142.232878712282</v>
      </c>
      <c r="W20" s="1">
        <f t="shared" si="1"/>
        <v>1E-100</v>
      </c>
      <c r="X20" s="1">
        <f t="shared" si="1"/>
        <v>144.21153515248687</v>
      </c>
      <c r="Y20" s="1">
        <f t="shared" si="1"/>
        <v>1E-100</v>
      </c>
      <c r="Z20" s="1">
        <f t="shared" si="1"/>
        <v>133.65955165464433</v>
      </c>
      <c r="AB20">
        <f t="shared" ref="AB20:AB31" si="7">SIN(B20*PI()/180)*$F$33</f>
        <v>6.7758667558600369E-2</v>
      </c>
      <c r="AC20">
        <v>6.6057424952074006E-2</v>
      </c>
      <c r="AE20" s="2">
        <v>15</v>
      </c>
      <c r="AF20" s="1">
        <f t="shared" ref="AF20:AF31" si="8">C20*$AB20</f>
        <v>6.7758667558600369E-102</v>
      </c>
      <c r="AG20" s="1">
        <f t="shared" si="2"/>
        <v>7.1608546276916396</v>
      </c>
      <c r="AH20" s="1">
        <f t="shared" si="2"/>
        <v>6.7758667558600369E-102</v>
      </c>
      <c r="AI20" s="1">
        <f t="shared" si="2"/>
        <v>4.95410100968527</v>
      </c>
      <c r="AJ20" s="1">
        <f t="shared" si="2"/>
        <v>6.7758667558600369E-102</v>
      </c>
      <c r="AK20" s="1">
        <f t="shared" si="2"/>
        <v>2.8837981388997158</v>
      </c>
      <c r="AL20" s="1">
        <f t="shared" si="2"/>
        <v>6.7758667558600369E-102</v>
      </c>
      <c r="AM20" s="1">
        <f t="shared" si="2"/>
        <v>3.8103498908035651</v>
      </c>
      <c r="AN20" s="1">
        <f t="shared" si="2"/>
        <v>6.7758667558600369E-102</v>
      </c>
      <c r="AO20" s="1">
        <f t="shared" si="2"/>
        <v>5.6489126238501948</v>
      </c>
      <c r="AP20" s="1">
        <f t="shared" si="2"/>
        <v>6.7758667558600369E-102</v>
      </c>
      <c r="AQ20" s="1">
        <f t="shared" si="2"/>
        <v>7.9061464946611659</v>
      </c>
      <c r="AR20" s="1">
        <f t="shared" si="2"/>
        <v>6.7758667558600369E-102</v>
      </c>
      <c r="AS20" s="1">
        <f t="shared" si="2"/>
        <v>9.3532998488349932</v>
      </c>
      <c r="AT20" s="1">
        <f t="shared" si="2"/>
        <v>6.7758667558600369E-102</v>
      </c>
      <c r="AU20" s="1">
        <f t="shared" si="2"/>
        <v>9.7715814685127693</v>
      </c>
      <c r="AV20" s="1">
        <f t="shared" si="2"/>
        <v>6.7758667558600369E-102</v>
      </c>
      <c r="AW20" s="1">
        <f t="shared" si="3"/>
        <v>9.5491531186327183</v>
      </c>
      <c r="AX20" s="1">
        <f t="shared" si="3"/>
        <v>6.7758667558600369E-102</v>
      </c>
      <c r="AY20" s="1">
        <f t="shared" si="3"/>
        <v>9.6375103445682431</v>
      </c>
      <c r="AZ20" s="1">
        <f t="shared" si="3"/>
        <v>6.7758667558600369E-102</v>
      </c>
      <c r="BA20" s="1">
        <f t="shared" si="3"/>
        <v>9.7715814685127693</v>
      </c>
      <c r="BB20" s="1">
        <f t="shared" si="3"/>
        <v>6.7758667558600369E-102</v>
      </c>
      <c r="BC20" s="1">
        <f t="shared" si="3"/>
        <v>9.056593126598619</v>
      </c>
      <c r="BE20" s="2">
        <v>15</v>
      </c>
      <c r="BF20" s="1">
        <f t="shared" ref="BF20:BF31" si="9">C20*$AC20</f>
        <v>6.605742495207401E-102</v>
      </c>
      <c r="BG20" s="1">
        <f t="shared" si="4"/>
        <v>6.9810643302919049</v>
      </c>
      <c r="BH20" s="1">
        <f t="shared" si="4"/>
        <v>6.605742495207401E-102</v>
      </c>
      <c r="BI20" s="1">
        <f t="shared" si="4"/>
        <v>4.8297165136734073</v>
      </c>
      <c r="BJ20" s="1">
        <f t="shared" si="4"/>
        <v>6.605742495207401E-102</v>
      </c>
      <c r="BK20" s="1">
        <f t="shared" si="4"/>
        <v>2.8113935235304024</v>
      </c>
      <c r="BL20" s="1">
        <f t="shared" si="4"/>
        <v>6.605742495207401E-102</v>
      </c>
      <c r="BM20" s="1">
        <f t="shared" si="4"/>
        <v>3.7146819886211335</v>
      </c>
      <c r="BN20" s="1">
        <f t="shared" si="4"/>
        <v>6.605742495207401E-102</v>
      </c>
      <c r="BO20" s="1">
        <f t="shared" si="4"/>
        <v>5.5070832286967661</v>
      </c>
      <c r="BP20" s="1">
        <f t="shared" si="4"/>
        <v>6.605742495207401E-102</v>
      </c>
      <c r="BQ20" s="1">
        <f t="shared" si="4"/>
        <v>7.707643871236284</v>
      </c>
      <c r="BR20" s="1">
        <f t="shared" si="4"/>
        <v>6.605742495207401E-102</v>
      </c>
      <c r="BS20" s="1">
        <f t="shared" si="4"/>
        <v>9.1184629964028936</v>
      </c>
      <c r="BT20" s="1">
        <f t="shared" si="4"/>
        <v>6.605742495207401E-102</v>
      </c>
      <c r="BU20" s="1">
        <f t="shared" si="4"/>
        <v>9.5262426605587844</v>
      </c>
      <c r="BV20" s="1">
        <f t="shared" si="4"/>
        <v>6.605742495207401E-102</v>
      </c>
      <c r="BW20" s="1">
        <f t="shared" si="5"/>
        <v>9.3093989037551559</v>
      </c>
      <c r="BX20" s="1">
        <f t="shared" si="5"/>
        <v>6.605742495207401E-102</v>
      </c>
      <c r="BY20" s="1">
        <f t="shared" si="5"/>
        <v>9.395537711254013</v>
      </c>
      <c r="BZ20" s="1">
        <f t="shared" si="5"/>
        <v>6.605742495207401E-102</v>
      </c>
      <c r="CA20" s="1">
        <f t="shared" si="5"/>
        <v>9.5262426605587844</v>
      </c>
      <c r="CB20" s="1">
        <f t="shared" si="5"/>
        <v>6.605742495207401E-102</v>
      </c>
      <c r="CC20" s="1">
        <f t="shared" si="5"/>
        <v>8.8292058025545277</v>
      </c>
    </row>
    <row r="21" spans="1:81">
      <c r="A21" s="18"/>
      <c r="B21" s="2">
        <v>30</v>
      </c>
      <c r="C21" s="1">
        <f t="shared" si="6"/>
        <v>1E-100</v>
      </c>
      <c r="D21" s="1">
        <f t="shared" si="1"/>
        <v>119.67405313072446</v>
      </c>
      <c r="E21" s="1">
        <f t="shared" si="1"/>
        <v>1E-100</v>
      </c>
      <c r="F21" s="1">
        <f t="shared" si="1"/>
        <v>62.661386467233555</v>
      </c>
      <c r="G21" s="1">
        <f t="shared" si="1"/>
        <v>1E-100</v>
      </c>
      <c r="H21" s="1">
        <f t="shared" si="1"/>
        <v>14.223287871228203</v>
      </c>
      <c r="I21" s="1">
        <f t="shared" si="1"/>
        <v>1E-100</v>
      </c>
      <c r="J21" s="1">
        <f t="shared" si="1"/>
        <v>12.705741052085415</v>
      </c>
      <c r="K21" s="1">
        <f t="shared" si="1"/>
        <v>1E-100</v>
      </c>
      <c r="L21" s="1">
        <f t="shared" si="1"/>
        <v>65.917389524432167</v>
      </c>
      <c r="M21" s="1">
        <f t="shared" si="1"/>
        <v>1E-100</v>
      </c>
      <c r="N21" s="1">
        <f t="shared" si="1"/>
        <v>138.35663789717819</v>
      </c>
      <c r="O21" s="1">
        <f t="shared" si="1"/>
        <v>1E-100</v>
      </c>
      <c r="P21" s="1">
        <f t="shared" si="1"/>
        <v>167.49428760264377</v>
      </c>
      <c r="Q21" s="1">
        <f t="shared" si="1"/>
        <v>1E-100</v>
      </c>
      <c r="R21" s="1">
        <f t="shared" si="1"/>
        <v>143.87985782558457</v>
      </c>
      <c r="S21" s="1">
        <f t="shared" si="1"/>
        <v>1E-100</v>
      </c>
      <c r="T21" s="1">
        <f t="shared" si="1"/>
        <v>114.28783347897719</v>
      </c>
      <c r="U21" s="1">
        <f t="shared" si="1"/>
        <v>1E-100</v>
      </c>
      <c r="V21" s="1">
        <f t="shared" si="1"/>
        <v>109.39563662720951</v>
      </c>
      <c r="W21" s="1">
        <f t="shared" si="1"/>
        <v>1E-100</v>
      </c>
      <c r="X21" s="1">
        <f t="shared" si="1"/>
        <v>127.05741052085423</v>
      </c>
      <c r="Y21" s="1">
        <f t="shared" si="1"/>
        <v>1E-100</v>
      </c>
      <c r="Z21" s="1">
        <f t="shared" si="1"/>
        <v>141.25375446227542</v>
      </c>
      <c r="AB21">
        <f t="shared" si="7"/>
        <v>0.13089969389957468</v>
      </c>
      <c r="AC21">
        <v>0.13154253154253201</v>
      </c>
      <c r="AE21" s="2">
        <v>30</v>
      </c>
      <c r="AF21" s="1">
        <f t="shared" si="8"/>
        <v>1.3089969389957467E-101</v>
      </c>
      <c r="AG21" s="1">
        <f t="shared" si="2"/>
        <v>15.665296922533269</v>
      </c>
      <c r="AH21" s="1">
        <f t="shared" si="2"/>
        <v>1.3089969389957467E-101</v>
      </c>
      <c r="AI21" s="1">
        <f t="shared" si="2"/>
        <v>8.2023563078838233</v>
      </c>
      <c r="AJ21" s="1">
        <f t="shared" si="2"/>
        <v>1.3089969389957467E-101</v>
      </c>
      <c r="AK21" s="1">
        <f t="shared" si="2"/>
        <v>1.8618240285893048</v>
      </c>
      <c r="AL21" s="1">
        <f t="shared" si="2"/>
        <v>1.3089969389957467E-101</v>
      </c>
      <c r="AM21" s="1">
        <f t="shared" si="2"/>
        <v>1.6631776144852406</v>
      </c>
      <c r="AN21" s="1">
        <f t="shared" si="2"/>
        <v>1.3089969389957467E-101</v>
      </c>
      <c r="AO21" s="1">
        <f t="shared" si="2"/>
        <v>8.628566111407201</v>
      </c>
      <c r="AP21" s="1">
        <f t="shared" si="2"/>
        <v>1.3089969389957467E-101</v>
      </c>
      <c r="AQ21" s="1">
        <f t="shared" si="2"/>
        <v>18.11084154971492</v>
      </c>
      <c r="AR21" s="1">
        <f t="shared" si="2"/>
        <v>1.3089969389957467E-101</v>
      </c>
      <c r="AS21" s="1">
        <f t="shared" si="2"/>
        <v>21.924950977113394</v>
      </c>
      <c r="AT21" s="1">
        <f t="shared" si="2"/>
        <v>1.3089969389957467E-101</v>
      </c>
      <c r="AU21" s="1">
        <f t="shared" si="2"/>
        <v>18.833829347683345</v>
      </c>
      <c r="AV21" s="1">
        <f t="shared" si="2"/>
        <v>1.3089969389957467E-101</v>
      </c>
      <c r="AW21" s="1">
        <f t="shared" si="3"/>
        <v>14.960242418843677</v>
      </c>
      <c r="AX21" s="1">
        <f t="shared" si="3"/>
        <v>1.3089969389957467E-101</v>
      </c>
      <c r="AY21" s="1">
        <f t="shared" si="3"/>
        <v>14.319855348450824</v>
      </c>
      <c r="AZ21" s="1">
        <f t="shared" si="3"/>
        <v>1.3089969389957467E-101</v>
      </c>
      <c r="BA21" s="1">
        <f t="shared" si="3"/>
        <v>16.631776144852417</v>
      </c>
      <c r="BB21" s="1">
        <f t="shared" si="3"/>
        <v>1.3089969389957467E-101</v>
      </c>
      <c r="BC21" s="1">
        <f t="shared" si="3"/>
        <v>18.490073221277534</v>
      </c>
      <c r="BE21" s="2">
        <v>30</v>
      </c>
      <c r="BF21" s="1">
        <f t="shared" si="9"/>
        <v>1.3154253154253201E-101</v>
      </c>
      <c r="BG21" s="1">
        <f t="shared" si="4"/>
        <v>15.742227908770975</v>
      </c>
      <c r="BH21" s="1">
        <f t="shared" si="4"/>
        <v>1.3154253154253201E-101</v>
      </c>
      <c r="BI21" s="1">
        <f t="shared" si="4"/>
        <v>8.2426374058648584</v>
      </c>
      <c r="BJ21" s="1">
        <f t="shared" si="4"/>
        <v>1.3154253154253201E-101</v>
      </c>
      <c r="BK21" s="1">
        <f t="shared" si="4"/>
        <v>1.8709672934395489</v>
      </c>
      <c r="BL21" s="1">
        <f t="shared" si="4"/>
        <v>1.3154253154253201E-101</v>
      </c>
      <c r="BM21" s="1">
        <f t="shared" si="4"/>
        <v>1.6713453431151895</v>
      </c>
      <c r="BN21" s="1">
        <f t="shared" si="4"/>
        <v>1.3154253154253201E-101</v>
      </c>
      <c r="BO21" s="1">
        <f t="shared" si="4"/>
        <v>8.6709402907189865</v>
      </c>
      <c r="BP21" s="1">
        <f t="shared" si="4"/>
        <v>1.3154253154253201E-101</v>
      </c>
      <c r="BQ21" s="1">
        <f t="shared" si="4"/>
        <v>18.199782404708241</v>
      </c>
      <c r="BR21" s="1">
        <f t="shared" si="4"/>
        <v>1.3154253154253201E-101</v>
      </c>
      <c r="BS21" s="1">
        <f t="shared" si="4"/>
        <v>22.032622610164697</v>
      </c>
      <c r="BT21" s="1">
        <f t="shared" si="4"/>
        <v>1.3154253154253201E-101</v>
      </c>
      <c r="BU21" s="1">
        <f t="shared" si="4"/>
        <v>18.926320736356978</v>
      </c>
      <c r="BV21" s="1">
        <f t="shared" si="4"/>
        <v>1.3154253154253201E-101</v>
      </c>
      <c r="BW21" s="1">
        <f t="shared" si="5"/>
        <v>15.033710940336004</v>
      </c>
      <c r="BX21" s="1">
        <f t="shared" si="5"/>
        <v>1.3154253154253201E-101</v>
      </c>
      <c r="BY21" s="1">
        <f t="shared" si="5"/>
        <v>14.390178981650077</v>
      </c>
      <c r="BZ21" s="1">
        <f t="shared" si="5"/>
        <v>1.3154253154253201E-101</v>
      </c>
      <c r="CA21" s="1">
        <f t="shared" si="5"/>
        <v>16.713453431151905</v>
      </c>
      <c r="CB21" s="1">
        <f t="shared" si="5"/>
        <v>1.3154253154253201E-101</v>
      </c>
      <c r="CC21" s="1">
        <f t="shared" si="5"/>
        <v>18.580876451854937</v>
      </c>
    </row>
    <row r="22" spans="1:81">
      <c r="A22" s="18"/>
      <c r="B22" s="2">
        <v>45</v>
      </c>
      <c r="C22" s="1">
        <f t="shared" si="6"/>
        <v>1E-100</v>
      </c>
      <c r="D22" s="1">
        <f t="shared" si="1"/>
        <v>130.61708881318427</v>
      </c>
      <c r="E22" s="1">
        <f t="shared" si="1"/>
        <v>1E-100</v>
      </c>
      <c r="F22" s="1">
        <f t="shared" si="1"/>
        <v>95.71940712948448</v>
      </c>
      <c r="G22" s="1">
        <f t="shared" si="1"/>
        <v>1E-100</v>
      </c>
      <c r="H22" s="1">
        <f t="shared" si="1"/>
        <v>50.699070827470464</v>
      </c>
      <c r="I22" s="1">
        <f t="shared" si="1"/>
        <v>1E-100</v>
      </c>
      <c r="J22" s="1">
        <f t="shared" si="1"/>
        <v>47.315125896148068</v>
      </c>
      <c r="K22" s="1">
        <f t="shared" si="1"/>
        <v>1E-100</v>
      </c>
      <c r="L22" s="1">
        <f t="shared" si="1"/>
        <v>109.14403364487571</v>
      </c>
      <c r="M22" s="1">
        <f t="shared" si="1"/>
        <v>1E-100</v>
      </c>
      <c r="N22" s="1">
        <f t="shared" si="1"/>
        <v>189.67059212111477</v>
      </c>
      <c r="O22" s="1">
        <f t="shared" si="1"/>
        <v>1E-100</v>
      </c>
      <c r="P22" s="1">
        <f t="shared" si="1"/>
        <v>190.98532585662369</v>
      </c>
      <c r="Q22" s="1">
        <f t="shared" si="1"/>
        <v>1E-100</v>
      </c>
      <c r="R22" s="1">
        <f t="shared" si="1"/>
        <v>118.85022274370192</v>
      </c>
      <c r="S22" s="1">
        <f t="shared" si="1"/>
        <v>1E-100</v>
      </c>
      <c r="T22" s="1">
        <f t="shared" si="1"/>
        <v>66.374307040190885</v>
      </c>
      <c r="U22" s="1">
        <f t="shared" si="1"/>
        <v>1E-100</v>
      </c>
      <c r="V22" s="1">
        <f t="shared" si="1"/>
        <v>56.234132519034915</v>
      </c>
      <c r="W22" s="1">
        <f t="shared" si="1"/>
        <v>1E-100</v>
      </c>
      <c r="X22" s="1">
        <f t="shared" si="1"/>
        <v>77.090346906443031</v>
      </c>
      <c r="Y22" s="1">
        <f t="shared" si="1"/>
        <v>1E-100</v>
      </c>
      <c r="Z22" s="1">
        <f t="shared" si="1"/>
        <v>115.6112242192099</v>
      </c>
      <c r="AB22">
        <f t="shared" si="7"/>
        <v>0.18512012242326523</v>
      </c>
      <c r="AC22">
        <v>0.184763384763385</v>
      </c>
      <c r="AE22" s="2">
        <v>45</v>
      </c>
      <c r="AF22" s="1">
        <f t="shared" si="8"/>
        <v>1.8512012242326523E-101</v>
      </c>
      <c r="AG22" s="1">
        <f t="shared" si="2"/>
        <v>24.179851471667178</v>
      </c>
      <c r="AH22" s="1">
        <f t="shared" si="2"/>
        <v>1.8512012242326523E-101</v>
      </c>
      <c r="AI22" s="1">
        <f t="shared" si="2"/>
        <v>17.719588366092534</v>
      </c>
      <c r="AJ22" s="1">
        <f t="shared" si="2"/>
        <v>1.8512012242326523E-101</v>
      </c>
      <c r="AK22" s="1">
        <f t="shared" si="2"/>
        <v>9.3854181983271268</v>
      </c>
      <c r="AL22" s="1">
        <f t="shared" si="2"/>
        <v>1.8512012242326523E-101</v>
      </c>
      <c r="AM22" s="1">
        <f t="shared" si="2"/>
        <v>8.7589818983671375</v>
      </c>
      <c r="AN22" s="1">
        <f t="shared" si="2"/>
        <v>1.8512012242326523E-101</v>
      </c>
      <c r="AO22" s="1">
        <f t="shared" si="2"/>
        <v>20.204756870108369</v>
      </c>
      <c r="AP22" s="1">
        <f t="shared" si="2"/>
        <v>1.8512012242326523E-101</v>
      </c>
      <c r="AQ22" s="1">
        <f t="shared" si="2"/>
        <v>35.111843233553969</v>
      </c>
      <c r="AR22" s="1">
        <f t="shared" si="2"/>
        <v>1.8512012242326523E-101</v>
      </c>
      <c r="AS22" s="1">
        <f t="shared" si="2"/>
        <v>35.355226903625379</v>
      </c>
      <c r="AT22" s="1">
        <f t="shared" si="2"/>
        <v>1.8512012242326523E-101</v>
      </c>
      <c r="AU22" s="1">
        <f t="shared" si="2"/>
        <v>22.001567784346442</v>
      </c>
      <c r="AV22" s="1">
        <f t="shared" si="2"/>
        <v>1.8512012242326523E-101</v>
      </c>
      <c r="AW22" s="1">
        <f t="shared" si="3"/>
        <v>12.287219845039532</v>
      </c>
      <c r="AX22" s="1">
        <f t="shared" si="3"/>
        <v>1.8512012242326523E-101</v>
      </c>
      <c r="AY22" s="1">
        <f t="shared" si="3"/>
        <v>10.410069496289864</v>
      </c>
      <c r="AZ22" s="1">
        <f t="shared" si="3"/>
        <v>1.8512012242326523E-101</v>
      </c>
      <c r="BA22" s="1">
        <f t="shared" si="3"/>
        <v>14.27097445697272</v>
      </c>
      <c r="BB22" s="1">
        <f t="shared" si="3"/>
        <v>1.8512012242326523E-101</v>
      </c>
      <c r="BC22" s="1">
        <f t="shared" si="3"/>
        <v>21.401963980963703</v>
      </c>
      <c r="BE22" s="2">
        <v>45</v>
      </c>
      <c r="BF22" s="1">
        <f t="shared" si="9"/>
        <v>1.8476338476338499E-101</v>
      </c>
      <c r="BG22" s="1">
        <f t="shared" si="4"/>
        <v>24.133255437063596</v>
      </c>
      <c r="BH22" s="1">
        <f t="shared" si="4"/>
        <v>1.8476338476338499E-101</v>
      </c>
      <c r="BI22" s="1">
        <f t="shared" si="4"/>
        <v>17.685441648788039</v>
      </c>
      <c r="BJ22" s="1">
        <f t="shared" si="4"/>
        <v>1.8476338476338499E-101</v>
      </c>
      <c r="BK22" s="1">
        <f t="shared" si="4"/>
        <v>9.3673319304420328</v>
      </c>
      <c r="BL22" s="1">
        <f t="shared" si="4"/>
        <v>1.8476338476338499E-101</v>
      </c>
      <c r="BM22" s="1">
        <f t="shared" si="4"/>
        <v>8.7421028110780075</v>
      </c>
      <c r="BN22" s="1">
        <f t="shared" si="4"/>
        <v>1.8476338476338499E-101</v>
      </c>
      <c r="BO22" s="1">
        <f t="shared" si="4"/>
        <v>20.165821082956008</v>
      </c>
      <c r="BP22" s="1">
        <f t="shared" si="4"/>
        <v>1.8476338476338499E-101</v>
      </c>
      <c r="BQ22" s="1">
        <f t="shared" si="4"/>
        <v>35.044180590372584</v>
      </c>
      <c r="BR22" s="1">
        <f t="shared" si="4"/>
        <v>1.8476338476338499E-101</v>
      </c>
      <c r="BS22" s="1">
        <f t="shared" si="4"/>
        <v>35.287095245407826</v>
      </c>
      <c r="BT22" s="1">
        <f t="shared" si="4"/>
        <v>1.8476338476338499E-101</v>
      </c>
      <c r="BU22" s="1">
        <f t="shared" si="4"/>
        <v>21.959169434008608</v>
      </c>
      <c r="BV22" s="1">
        <f t="shared" si="4"/>
        <v>1.8476338476338499E-101</v>
      </c>
      <c r="BW22" s="1">
        <f t="shared" si="5"/>
        <v>12.263541630069842</v>
      </c>
      <c r="BX22" s="1">
        <f t="shared" si="5"/>
        <v>1.8476338476338499E-101</v>
      </c>
      <c r="BY22" s="1">
        <f t="shared" si="5"/>
        <v>10.390008663449628</v>
      </c>
      <c r="BZ22" s="1">
        <f t="shared" si="5"/>
        <v>1.8476338476338499E-101</v>
      </c>
      <c r="CA22" s="1">
        <f t="shared" si="5"/>
        <v>14.24347342701796</v>
      </c>
      <c r="CB22" s="1">
        <f t="shared" si="5"/>
        <v>1.8476338476338499E-101</v>
      </c>
      <c r="CC22" s="1">
        <f t="shared" si="5"/>
        <v>21.360721103379852</v>
      </c>
    </row>
    <row r="23" spans="1:81">
      <c r="A23" s="18"/>
      <c r="B23" s="2">
        <v>60</v>
      </c>
      <c r="C23" s="1">
        <f t="shared" si="6"/>
        <v>1E-100</v>
      </c>
      <c r="D23" s="1">
        <f t="shared" si="1"/>
        <v>110.15393095414166</v>
      </c>
      <c r="E23" s="1">
        <f t="shared" si="1"/>
        <v>1E-100</v>
      </c>
      <c r="F23" s="1">
        <f t="shared" si="1"/>
        <v>130.31667784522998</v>
      </c>
      <c r="G23" s="1">
        <f t="shared" si="1"/>
        <v>1E-100</v>
      </c>
      <c r="H23" s="1">
        <f t="shared" si="1"/>
        <v>120.78138351067804</v>
      </c>
      <c r="I23" s="1">
        <f t="shared" si="1"/>
        <v>1E-100</v>
      </c>
      <c r="J23" s="1">
        <f t="shared" si="1"/>
        <v>122.1799660164873</v>
      </c>
      <c r="K23" s="1">
        <f t="shared" si="1"/>
        <v>1E-100</v>
      </c>
      <c r="L23" s="1">
        <f t="shared" si="1"/>
        <v>164.81623915255093</v>
      </c>
      <c r="M23" s="1">
        <f t="shared" si="1"/>
        <v>1E-100</v>
      </c>
      <c r="N23" s="1">
        <f t="shared" si="1"/>
        <v>194.98445997580458</v>
      </c>
      <c r="O23" s="1">
        <f t="shared" si="1"/>
        <v>1E-100</v>
      </c>
      <c r="P23" s="1">
        <f t="shared" si="1"/>
        <v>142.88939585111038</v>
      </c>
      <c r="Q23" s="1">
        <f t="shared" si="1"/>
        <v>1E-100</v>
      </c>
      <c r="R23" s="1">
        <f t="shared" si="1"/>
        <v>69.342580601656906</v>
      </c>
      <c r="S23" s="1">
        <f t="shared" si="1"/>
        <v>1E-100</v>
      </c>
      <c r="T23" s="1">
        <f t="shared" si="1"/>
        <v>42.854852039743975</v>
      </c>
      <c r="U23" s="1">
        <f t="shared" si="1"/>
        <v>1E-100</v>
      </c>
      <c r="V23" s="1">
        <f t="shared" si="1"/>
        <v>37.757219092541611</v>
      </c>
      <c r="W23" s="1">
        <f t="shared" si="1"/>
        <v>1E-100</v>
      </c>
      <c r="X23" s="1">
        <f t="shared" si="1"/>
        <v>40.086671762730326</v>
      </c>
      <c r="Y23" s="1">
        <f t="shared" si="1"/>
        <v>1E-100</v>
      </c>
      <c r="Z23" s="1">
        <f t="shared" si="1"/>
        <v>65.162839406084302</v>
      </c>
      <c r="AB23">
        <f t="shared" si="7"/>
        <v>0.2267249205292772</v>
      </c>
      <c r="AC23">
        <v>0.22697302697302699</v>
      </c>
      <c r="AE23" s="2">
        <v>60</v>
      </c>
      <c r="AF23" s="1">
        <f t="shared" si="8"/>
        <v>2.267249205292772E-101</v>
      </c>
      <c r="AG23" s="1">
        <f t="shared" si="2"/>
        <v>24.974641241565255</v>
      </c>
      <c r="AH23" s="1">
        <f t="shared" si="2"/>
        <v>2.267249205292772E-101</v>
      </c>
      <c r="AI23" s="1">
        <f t="shared" si="2"/>
        <v>29.546038428099184</v>
      </c>
      <c r="AJ23" s="1">
        <f t="shared" si="2"/>
        <v>2.267249205292772E-101</v>
      </c>
      <c r="AK23" s="1">
        <f t="shared" si="2"/>
        <v>27.384149577874631</v>
      </c>
      <c r="AL23" s="1">
        <f t="shared" si="2"/>
        <v>2.267249205292772E-101</v>
      </c>
      <c r="AM23" s="1">
        <f t="shared" si="2"/>
        <v>27.701243085357873</v>
      </c>
      <c r="AN23" s="1">
        <f t="shared" si="2"/>
        <v>2.267249205292772E-101</v>
      </c>
      <c r="AO23" s="1">
        <f t="shared" si="2"/>
        <v>37.367948723796459</v>
      </c>
      <c r="AP23" s="1">
        <f t="shared" si="2"/>
        <v>2.267249205292772E-101</v>
      </c>
      <c r="AQ23" s="1">
        <f t="shared" si="2"/>
        <v>44.207836192458323</v>
      </c>
      <c r="AR23" s="1">
        <f t="shared" si="2"/>
        <v>2.267249205292772E-101</v>
      </c>
      <c r="AS23" s="1">
        <f t="shared" si="2"/>
        <v>32.39658691881943</v>
      </c>
      <c r="AT23" s="1">
        <f t="shared" si="2"/>
        <v>2.267249205292772E-101</v>
      </c>
      <c r="AU23" s="1">
        <f t="shared" si="2"/>
        <v>15.72169107620566</v>
      </c>
      <c r="AV23" s="1">
        <f t="shared" si="2"/>
        <v>2.267249205292772E-101</v>
      </c>
      <c r="AW23" s="1">
        <f t="shared" si="3"/>
        <v>9.7162629230048854</v>
      </c>
      <c r="AX23" s="1">
        <f t="shared" si="3"/>
        <v>2.267249205292772E-101</v>
      </c>
      <c r="AY23" s="1">
        <f t="shared" si="3"/>
        <v>8.5605024981630038</v>
      </c>
      <c r="AZ23" s="1">
        <f t="shared" si="3"/>
        <v>2.267249205292772E-101</v>
      </c>
      <c r="BA23" s="1">
        <f t="shared" si="3"/>
        <v>9.0886474696882544</v>
      </c>
      <c r="BB23" s="1">
        <f t="shared" si="3"/>
        <v>2.267249205292772E-101</v>
      </c>
      <c r="BC23" s="1">
        <f t="shared" si="3"/>
        <v>14.774039585806516</v>
      </c>
      <c r="BE23" s="2">
        <v>60</v>
      </c>
      <c r="BF23" s="1">
        <f t="shared" si="9"/>
        <v>2.26973026973027E-101</v>
      </c>
      <c r="BG23" s="1">
        <f t="shared" si="4"/>
        <v>25.001971141639348</v>
      </c>
      <c r="BH23" s="1">
        <f t="shared" si="4"/>
        <v>2.26973026973027E-101</v>
      </c>
      <c r="BI23" s="1">
        <f t="shared" si="4"/>
        <v>29.578370835600651</v>
      </c>
      <c r="BJ23" s="1">
        <f t="shared" si="4"/>
        <v>2.26973026973027E-101</v>
      </c>
      <c r="BK23" s="1">
        <f t="shared" si="4"/>
        <v>27.414116217408644</v>
      </c>
      <c r="BL23" s="1">
        <f t="shared" si="4"/>
        <v>2.26973026973027E-101</v>
      </c>
      <c r="BM23" s="1">
        <f t="shared" si="4"/>
        <v>27.731556722223694</v>
      </c>
      <c r="BN23" s="1">
        <f t="shared" si="4"/>
        <v>2.26973026973027E-101</v>
      </c>
      <c r="BO23" s="1">
        <f t="shared" si="4"/>
        <v>37.408840694764812</v>
      </c>
      <c r="BP23" s="1">
        <f t="shared" si="4"/>
        <v>2.26973026973027E-101</v>
      </c>
      <c r="BQ23" s="1">
        <f t="shared" si="4"/>
        <v>44.256213093409393</v>
      </c>
      <c r="BR23" s="1">
        <f t="shared" si="4"/>
        <v>2.26973026973027E-101</v>
      </c>
      <c r="BS23" s="1">
        <f t="shared" si="4"/>
        <v>32.432038698673608</v>
      </c>
      <c r="BT23" s="1">
        <f t="shared" si="4"/>
        <v>2.26973026973027E-101</v>
      </c>
      <c r="BU23" s="1">
        <f t="shared" si="4"/>
        <v>15.738895417279171</v>
      </c>
      <c r="BV23" s="1">
        <f t="shared" si="4"/>
        <v>2.26973026973027E-101</v>
      </c>
      <c r="BW23" s="1">
        <f t="shared" si="5"/>
        <v>9.7268954879418903</v>
      </c>
      <c r="BX23" s="1">
        <f t="shared" si="5"/>
        <v>2.26973026973027E-101</v>
      </c>
      <c r="BY23" s="1">
        <f t="shared" si="5"/>
        <v>8.5698703075179363</v>
      </c>
      <c r="BZ23" s="1">
        <f t="shared" si="5"/>
        <v>2.26973026973027E-101</v>
      </c>
      <c r="CA23" s="1">
        <f t="shared" si="5"/>
        <v>9.09859323126107</v>
      </c>
      <c r="CB23" s="1">
        <f t="shared" si="5"/>
        <v>2.26973026973027E-101</v>
      </c>
      <c r="CC23" s="1">
        <f t="shared" si="5"/>
        <v>14.790206906156198</v>
      </c>
    </row>
    <row r="24" spans="1:81">
      <c r="A24" s="18"/>
      <c r="B24" s="2">
        <v>75</v>
      </c>
      <c r="C24" s="1">
        <f t="shared" si="6"/>
        <v>1E-100</v>
      </c>
      <c r="D24" s="1">
        <f t="shared" si="1"/>
        <v>59.841159506031993</v>
      </c>
      <c r="E24" s="1">
        <f t="shared" si="1"/>
        <v>1E-100</v>
      </c>
      <c r="F24" s="1">
        <f t="shared" si="1"/>
        <v>99.311604842093388</v>
      </c>
      <c r="G24" s="1">
        <f t="shared" si="1"/>
        <v>1E-100</v>
      </c>
      <c r="H24" s="1">
        <f t="shared" si="1"/>
        <v>120.78138351067804</v>
      </c>
      <c r="I24" s="1">
        <f t="shared" si="1"/>
        <v>1E-100</v>
      </c>
      <c r="J24" s="1">
        <f t="shared" si="1"/>
        <v>138.67558288718905</v>
      </c>
      <c r="K24" s="1">
        <f t="shared" si="1"/>
        <v>1E-100</v>
      </c>
      <c r="L24" s="1">
        <f t="shared" si="1"/>
        <v>157.76112696993496</v>
      </c>
      <c r="M24" s="1">
        <f t="shared" si="1"/>
        <v>1E-100</v>
      </c>
      <c r="N24" s="1">
        <f t="shared" si="1"/>
        <v>143.21878992735429</v>
      </c>
      <c r="O24" s="1">
        <f t="shared" si="1"/>
        <v>1E-100</v>
      </c>
      <c r="P24" s="1">
        <f t="shared" si="1"/>
        <v>86.69618757582171</v>
      </c>
      <c r="Q24" s="1">
        <f t="shared" si="1"/>
        <v>1E-100</v>
      </c>
      <c r="R24" s="1">
        <f t="shared" si="1"/>
        <v>49.317380395493615</v>
      </c>
      <c r="S24" s="1">
        <f t="shared" si="1"/>
        <v>1E-100</v>
      </c>
      <c r="T24" s="1">
        <f t="shared" si="1"/>
        <v>42.75628861515861</v>
      </c>
      <c r="U24" s="1">
        <f t="shared" si="1"/>
        <v>1E-100</v>
      </c>
      <c r="V24" s="1">
        <f t="shared" si="1"/>
        <v>36.812897364253161</v>
      </c>
      <c r="W24" s="1">
        <f t="shared" si="1"/>
        <v>1E-100</v>
      </c>
      <c r="X24" s="1">
        <f t="shared" si="1"/>
        <v>28.054336379517142</v>
      </c>
      <c r="Y24" s="1">
        <f t="shared" si="1"/>
        <v>1E-100</v>
      </c>
      <c r="Z24" s="1">
        <f t="shared" si="1"/>
        <v>29.444216337987609</v>
      </c>
      <c r="AB24">
        <f t="shared" si="7"/>
        <v>0.25287878998186564</v>
      </c>
      <c r="AC24">
        <v>0.25267569378104399</v>
      </c>
      <c r="AE24" s="2">
        <v>75</v>
      </c>
      <c r="AF24" s="1">
        <f t="shared" si="8"/>
        <v>2.5287878998186566E-101</v>
      </c>
      <c r="AG24" s="1">
        <f t="shared" si="2"/>
        <v>15.132560006997187</v>
      </c>
      <c r="AH24" s="1">
        <f t="shared" si="2"/>
        <v>2.5287878998186566E-101</v>
      </c>
      <c r="AI24" s="1">
        <f t="shared" si="2"/>
        <v>25.113798463625763</v>
      </c>
      <c r="AJ24" s="1">
        <f t="shared" si="2"/>
        <v>2.5287878998186566E-101</v>
      </c>
      <c r="AK24" s="1">
        <f t="shared" si="2"/>
        <v>30.543050114515921</v>
      </c>
      <c r="AL24" s="1">
        <f t="shared" si="2"/>
        <v>2.5287878998186566E-101</v>
      </c>
      <c r="AM24" s="1">
        <f t="shared" si="2"/>
        <v>35.068113600542283</v>
      </c>
      <c r="AN24" s="1">
        <f t="shared" si="2"/>
        <v>2.5287878998186566E-101</v>
      </c>
      <c r="AO24" s="1">
        <f t="shared" si="2"/>
        <v>39.89444289433262</v>
      </c>
      <c r="AP24" s="1">
        <f t="shared" si="2"/>
        <v>2.5287878998186566E-101</v>
      </c>
      <c r="AQ24" s="1">
        <f t="shared" si="2"/>
        <v>36.216994299496363</v>
      </c>
      <c r="AR24" s="1">
        <f t="shared" si="2"/>
        <v>2.5287878998186566E-101</v>
      </c>
      <c r="AS24" s="1">
        <f t="shared" si="2"/>
        <v>21.923627010214648</v>
      </c>
      <c r="AT24" s="1">
        <f t="shared" si="2"/>
        <v>2.5287878998186566E-101</v>
      </c>
      <c r="AU24" s="1">
        <f t="shared" si="2"/>
        <v>12.471319479487807</v>
      </c>
      <c r="AV24" s="1">
        <f t="shared" si="2"/>
        <v>2.5287878998186566E-101</v>
      </c>
      <c r="AW24" s="1">
        <f t="shared" si="3"/>
        <v>10.812158529116727</v>
      </c>
      <c r="AX24" s="1">
        <f t="shared" si="3"/>
        <v>2.5287878998186566E-101</v>
      </c>
      <c r="AY24" s="1">
        <f t="shared" si="3"/>
        <v>9.3092009411989505</v>
      </c>
      <c r="AZ24" s="1">
        <f t="shared" si="3"/>
        <v>2.5287878998186566E-101</v>
      </c>
      <c r="BA24" s="1">
        <f t="shared" si="3"/>
        <v>7.0943466373965283</v>
      </c>
      <c r="BB24" s="1">
        <f t="shared" si="3"/>
        <v>2.5287878998186566E-101</v>
      </c>
      <c r="BC24" s="1">
        <f t="shared" si="3"/>
        <v>7.4458177995145851</v>
      </c>
      <c r="BE24" s="2">
        <v>75</v>
      </c>
      <c r="BF24" s="1">
        <f t="shared" si="9"/>
        <v>2.5267569378104398E-101</v>
      </c>
      <c r="BG24" s="1">
        <f t="shared" si="4"/>
        <v>15.12040649484875</v>
      </c>
      <c r="BH24" s="1">
        <f t="shared" si="4"/>
        <v>2.5267569378104398E-101</v>
      </c>
      <c r="BI24" s="1">
        <f t="shared" si="4"/>
        <v>25.093628653984833</v>
      </c>
      <c r="BJ24" s="1">
        <f t="shared" si="4"/>
        <v>2.5267569378104398E-101</v>
      </c>
      <c r="BK24" s="1">
        <f t="shared" si="4"/>
        <v>30.518519874394919</v>
      </c>
      <c r="BL24" s="1">
        <f t="shared" si="4"/>
        <v>2.5267569378104398E-101</v>
      </c>
      <c r="BM24" s="1">
        <f t="shared" si="4"/>
        <v>35.039949116511167</v>
      </c>
      <c r="BN24" s="1">
        <f t="shared" si="4"/>
        <v>2.5267569378104398E-101</v>
      </c>
      <c r="BO24" s="1">
        <f t="shared" si="4"/>
        <v>39.862402208807687</v>
      </c>
      <c r="BP24" s="1">
        <f t="shared" si="4"/>
        <v>2.5267569378104398E-101</v>
      </c>
      <c r="BQ24" s="1">
        <f t="shared" si="4"/>
        <v>36.187907107375842</v>
      </c>
      <c r="BR24" s="1">
        <f t="shared" si="4"/>
        <v>2.5267569378104398E-101</v>
      </c>
      <c r="BS24" s="1">
        <f t="shared" si="4"/>
        <v>21.906019343892275</v>
      </c>
      <c r="BT24" s="1">
        <f t="shared" si="4"/>
        <v>2.5267569378104398E-101</v>
      </c>
      <c r="BU24" s="1">
        <f t="shared" si="4"/>
        <v>12.461303306895006</v>
      </c>
      <c r="BV24" s="1">
        <f t="shared" si="4"/>
        <v>2.5267569378104398E-101</v>
      </c>
      <c r="BW24" s="1">
        <f t="shared" si="5"/>
        <v>10.803474889337755</v>
      </c>
      <c r="BX24" s="1">
        <f t="shared" si="5"/>
        <v>2.5267569378104398E-101</v>
      </c>
      <c r="BY24" s="1">
        <f t="shared" si="5"/>
        <v>9.3017243816030337</v>
      </c>
      <c r="BZ24" s="1">
        <f t="shared" si="5"/>
        <v>2.5267569378104398E-101</v>
      </c>
      <c r="CA24" s="1">
        <f t="shared" si="5"/>
        <v>7.088648908261276</v>
      </c>
      <c r="CB24" s="1">
        <f t="shared" si="5"/>
        <v>2.5267569378104398E-101</v>
      </c>
      <c r="CC24" s="1">
        <f t="shared" si="5"/>
        <v>7.4398377910401692</v>
      </c>
    </row>
    <row r="25" spans="1:81">
      <c r="A25" s="18"/>
      <c r="B25" s="2">
        <v>90</v>
      </c>
      <c r="C25" s="1">
        <f t="shared" si="6"/>
        <v>1E-100</v>
      </c>
      <c r="D25" s="1">
        <f t="shared" si="1"/>
        <v>39.627803425543974</v>
      </c>
      <c r="E25" s="1">
        <f t="shared" si="1"/>
        <v>1E-100</v>
      </c>
      <c r="F25" s="1">
        <f t="shared" si="1"/>
        <v>44.05548635065535</v>
      </c>
      <c r="G25" s="1">
        <f t="shared" si="1"/>
        <v>1E-100</v>
      </c>
      <c r="H25" s="1">
        <f t="shared" si="1"/>
        <v>44.668359215096324</v>
      </c>
      <c r="I25" s="1">
        <f t="shared" si="1"/>
        <v>1E-100</v>
      </c>
      <c r="J25" s="1">
        <f t="shared" si="1"/>
        <v>55.847019473683069</v>
      </c>
      <c r="K25" s="1">
        <f t="shared" si="1"/>
        <v>1E-100</v>
      </c>
      <c r="L25" s="1">
        <f t="shared" si="1"/>
        <v>80.35261221856176</v>
      </c>
      <c r="M25" s="1">
        <f t="shared" si="1"/>
        <v>1E-100</v>
      </c>
      <c r="N25" s="1">
        <f t="shared" si="1"/>
        <v>97.948998540869923</v>
      </c>
      <c r="O25" s="1">
        <f t="shared" si="1"/>
        <v>1E-100</v>
      </c>
      <c r="P25" s="1">
        <f t="shared" si="1"/>
        <v>77.090346906443031</v>
      </c>
      <c r="Q25" s="1">
        <f t="shared" si="1"/>
        <v>1E-100</v>
      </c>
      <c r="R25" s="1">
        <f t="shared" si="1"/>
        <v>42.95364267648872</v>
      </c>
      <c r="S25" s="1">
        <f t="shared" si="1"/>
        <v>1E-100</v>
      </c>
      <c r="T25" s="1">
        <f t="shared" si="1"/>
        <v>25.822601906345959</v>
      </c>
      <c r="U25" s="1">
        <f t="shared" si="1"/>
        <v>1E-100</v>
      </c>
      <c r="V25" s="1">
        <f t="shared" si="1"/>
        <v>21.928049353504495</v>
      </c>
      <c r="W25" s="1">
        <f t="shared" si="1"/>
        <v>1E-100</v>
      </c>
      <c r="X25" s="1">
        <f t="shared" si="1"/>
        <v>25.409727055493057</v>
      </c>
      <c r="Y25" s="1">
        <f t="shared" si="1"/>
        <v>1E-100</v>
      </c>
      <c r="Z25" s="1">
        <f t="shared" si="1"/>
        <v>32.136605386403197</v>
      </c>
      <c r="AB25">
        <f t="shared" si="7"/>
        <v>0.26179938779914941</v>
      </c>
      <c r="AC25">
        <v>0.26198986198986202</v>
      </c>
      <c r="AE25" s="2">
        <v>90</v>
      </c>
      <c r="AF25" s="1">
        <f t="shared" si="8"/>
        <v>2.6179938779914941E-101</v>
      </c>
      <c r="AG25" s="1">
        <f t="shared" si="2"/>
        <v>10.374534676632448</v>
      </c>
      <c r="AH25" s="1">
        <f t="shared" si="2"/>
        <v>2.6179938779914941E-101</v>
      </c>
      <c r="AI25" s="1">
        <f t="shared" si="2"/>
        <v>11.533699355795354</v>
      </c>
      <c r="AJ25" s="1">
        <f t="shared" si="2"/>
        <v>2.6179938779914941E-101</v>
      </c>
      <c r="AK25" s="1">
        <f t="shared" si="2"/>
        <v>11.694149096504711</v>
      </c>
      <c r="AL25" s="1">
        <f t="shared" si="2"/>
        <v>2.6179938779914941E-101</v>
      </c>
      <c r="AM25" s="1">
        <f t="shared" si="2"/>
        <v>14.620715508617403</v>
      </c>
      <c r="AN25" s="1">
        <f t="shared" si="2"/>
        <v>2.6179938779914941E-101</v>
      </c>
      <c r="AO25" s="1">
        <f t="shared" si="2"/>
        <v>21.036264686881921</v>
      </c>
      <c r="AP25" s="1">
        <f t="shared" si="2"/>
        <v>2.6179938779914941E-101</v>
      </c>
      <c r="AQ25" s="1">
        <f t="shared" si="2"/>
        <v>25.642987853539523</v>
      </c>
      <c r="AR25" s="1">
        <f t="shared" si="2"/>
        <v>2.6179938779914941E-101</v>
      </c>
      <c r="AS25" s="1">
        <f t="shared" si="2"/>
        <v>20.182205625330838</v>
      </c>
      <c r="AT25" s="1">
        <f t="shared" si="2"/>
        <v>2.6179938779914941E-101</v>
      </c>
      <c r="AU25" s="1">
        <f t="shared" si="2"/>
        <v>11.245237356448165</v>
      </c>
      <c r="AV25" s="1">
        <f t="shared" si="2"/>
        <v>2.6179938779914941E-101</v>
      </c>
      <c r="AW25" s="1">
        <f t="shared" si="3"/>
        <v>6.7603413704625206</v>
      </c>
      <c r="AX25" s="1">
        <f t="shared" si="3"/>
        <v>2.6179938779914941E-101</v>
      </c>
      <c r="AY25" s="1">
        <f t="shared" si="3"/>
        <v>5.7407498963770109</v>
      </c>
      <c r="AZ25" s="1">
        <f t="shared" si="3"/>
        <v>2.6179938779914941E-101</v>
      </c>
      <c r="BA25" s="1">
        <f t="shared" si="3"/>
        <v>6.6522509872715654</v>
      </c>
      <c r="BB25" s="1">
        <f t="shared" si="3"/>
        <v>2.6179938779914941E-101</v>
      </c>
      <c r="BC25" s="1">
        <f t="shared" si="3"/>
        <v>8.4133436161032034</v>
      </c>
      <c r="BE25" s="2">
        <v>90</v>
      </c>
      <c r="BF25" s="1">
        <f t="shared" si="9"/>
        <v>2.6198986198986201E-101</v>
      </c>
      <c r="BG25" s="1">
        <f t="shared" si="4"/>
        <v>10.382082750419647</v>
      </c>
      <c r="BH25" s="1">
        <f t="shared" si="4"/>
        <v>2.6198986198986201E-101</v>
      </c>
      <c r="BI25" s="1">
        <f t="shared" si="4"/>
        <v>11.542090788904446</v>
      </c>
      <c r="BJ25" s="1">
        <f t="shared" si="4"/>
        <v>2.6198986198986201E-101</v>
      </c>
      <c r="BK25" s="1">
        <f t="shared" si="4"/>
        <v>11.702657266076667</v>
      </c>
      <c r="BL25" s="1">
        <f t="shared" si="4"/>
        <v>2.6198986198986201E-101</v>
      </c>
      <c r="BM25" s="1">
        <f t="shared" si="4"/>
        <v>14.631352924455364</v>
      </c>
      <c r="BN25" s="1">
        <f t="shared" si="4"/>
        <v>2.6198986198986201E-101</v>
      </c>
      <c r="BO25" s="1">
        <f t="shared" si="4"/>
        <v>21.051569785665897</v>
      </c>
      <c r="BP25" s="1">
        <f t="shared" si="4"/>
        <v>2.6198986198986201E-101</v>
      </c>
      <c r="BQ25" s="1">
        <f t="shared" si="4"/>
        <v>25.661644609767706</v>
      </c>
      <c r="BR25" s="1">
        <f t="shared" si="4"/>
        <v>2.6198986198986201E-101</v>
      </c>
      <c r="BS25" s="1">
        <f t="shared" si="4"/>
        <v>20.196889346769595</v>
      </c>
      <c r="BT25" s="1">
        <f t="shared" si="4"/>
        <v>2.6198986198986201E-101</v>
      </c>
      <c r="BU25" s="1">
        <f t="shared" si="4"/>
        <v>11.253418916775127</v>
      </c>
      <c r="BV25" s="1">
        <f t="shared" si="4"/>
        <v>2.6198986198986201E-101</v>
      </c>
      <c r="BW25" s="1">
        <f t="shared" si="5"/>
        <v>6.7652599096627259</v>
      </c>
      <c r="BX25" s="1">
        <f t="shared" si="5"/>
        <v>2.6198986198986201E-101</v>
      </c>
      <c r="BY25" s="1">
        <f t="shared" si="5"/>
        <v>5.7449266238315255</v>
      </c>
      <c r="BZ25" s="1">
        <f t="shared" si="5"/>
        <v>2.6198986198986201E-101</v>
      </c>
      <c r="CA25" s="1">
        <f t="shared" si="5"/>
        <v>6.6570908844686887</v>
      </c>
      <c r="CB25" s="1">
        <f t="shared" si="5"/>
        <v>2.6198986198986201E-101</v>
      </c>
      <c r="CC25" s="1">
        <f t="shared" si="5"/>
        <v>8.4194648100064295</v>
      </c>
    </row>
    <row r="26" spans="1:81">
      <c r="A26" s="18"/>
      <c r="B26" s="2">
        <v>105</v>
      </c>
      <c r="C26" s="1">
        <f t="shared" si="6"/>
        <v>1E-100</v>
      </c>
      <c r="D26" s="1">
        <f t="shared" si="1"/>
        <v>69.342580601656906</v>
      </c>
      <c r="E26" s="1">
        <f t="shared" si="1"/>
        <v>1E-100</v>
      </c>
      <c r="F26" s="1">
        <f t="shared" si="1"/>
        <v>64.714261574858341</v>
      </c>
      <c r="G26" s="1">
        <f t="shared" si="1"/>
        <v>1E-100</v>
      </c>
      <c r="H26" s="1">
        <f t="shared" si="1"/>
        <v>43.853069777498604</v>
      </c>
      <c r="I26" s="1">
        <f t="shared" si="1"/>
        <v>1E-100</v>
      </c>
      <c r="J26" s="1">
        <f t="shared" si="1"/>
        <v>41.399967481973071</v>
      </c>
      <c r="K26" s="1">
        <f t="shared" si="1"/>
        <v>1E-100</v>
      </c>
      <c r="L26" s="1">
        <f t="shared" si="1"/>
        <v>73.960527505823848</v>
      </c>
      <c r="M26" s="1">
        <f t="shared" si="1"/>
        <v>1E-100</v>
      </c>
      <c r="N26" s="1">
        <f t="shared" si="1"/>
        <v>114.55129414455367</v>
      </c>
      <c r="O26" s="1">
        <f t="shared" si="1"/>
        <v>1E-100</v>
      </c>
      <c r="P26" s="1">
        <f t="shared" si="1"/>
        <v>94.623716136579347</v>
      </c>
      <c r="Q26" s="1">
        <f t="shared" si="1"/>
        <v>1E-100</v>
      </c>
      <c r="R26" s="1">
        <f t="shared" si="1"/>
        <v>38.725764492161751</v>
      </c>
      <c r="S26" s="1">
        <f t="shared" si="1"/>
        <v>1E-100</v>
      </c>
      <c r="T26" s="1">
        <f t="shared" si="1"/>
        <v>9.7948998540869905</v>
      </c>
      <c r="U26" s="1">
        <f t="shared" si="1"/>
        <v>1E-100</v>
      </c>
      <c r="V26" s="1">
        <f t="shared" si="1"/>
        <v>6.9023980384024224</v>
      </c>
      <c r="W26" s="1">
        <f t="shared" si="1"/>
        <v>1E-100</v>
      </c>
      <c r="X26" s="1">
        <f t="shared" si="1"/>
        <v>17.179083871575884</v>
      </c>
      <c r="Y26" s="1">
        <f t="shared" si="1"/>
        <v>1E-100</v>
      </c>
      <c r="Z26" s="1">
        <f t="shared" si="1"/>
        <v>43.853069777498604</v>
      </c>
      <c r="AB26">
        <f t="shared" si="7"/>
        <v>0.25287878998186564</v>
      </c>
      <c r="AC26">
        <v>0.25267569378104399</v>
      </c>
      <c r="AE26" s="2">
        <v>105</v>
      </c>
      <c r="AF26" s="1">
        <f t="shared" si="8"/>
        <v>2.5287878998186566E-101</v>
      </c>
      <c r="AG26" s="1">
        <f t="shared" si="2"/>
        <v>17.535267876766987</v>
      </c>
      <c r="AH26" s="1">
        <f t="shared" si="2"/>
        <v>2.5287878998186566E-101</v>
      </c>
      <c r="AI26" s="1">
        <f t="shared" si="2"/>
        <v>16.364864161620119</v>
      </c>
      <c r="AJ26" s="1">
        <f t="shared" si="2"/>
        <v>2.5287878998186566E-101</v>
      </c>
      <c r="AK26" s="1">
        <f t="shared" si="2"/>
        <v>11.089511222324168</v>
      </c>
      <c r="AL26" s="1">
        <f t="shared" si="2"/>
        <v>2.5287878998186566E-101</v>
      </c>
      <c r="AM26" s="1">
        <f t="shared" si="2"/>
        <v>10.469173682129934</v>
      </c>
      <c r="AN26" s="1">
        <f t="shared" si="2"/>
        <v>2.5287878998186566E-101</v>
      </c>
      <c r="AO26" s="1">
        <f t="shared" si="2"/>
        <v>18.703048702093227</v>
      </c>
      <c r="AP26" s="1">
        <f t="shared" si="2"/>
        <v>2.5287878998186566E-101</v>
      </c>
      <c r="AQ26" s="1">
        <f t="shared" si="2"/>
        <v>28.967592654131501</v>
      </c>
      <c r="AR26" s="1">
        <f t="shared" si="2"/>
        <v>2.5287878998186566E-101</v>
      </c>
      <c r="AS26" s="1">
        <f t="shared" si="2"/>
        <v>23.928330840205721</v>
      </c>
      <c r="AT26" s="1">
        <f t="shared" si="2"/>
        <v>2.5287878998186566E-101</v>
      </c>
      <c r="AU26" s="1">
        <f t="shared" si="2"/>
        <v>9.7929244659005619</v>
      </c>
      <c r="AV26" s="1">
        <f t="shared" si="2"/>
        <v>2.5287878998186566E-101</v>
      </c>
      <c r="AW26" s="1">
        <f t="shared" si="3"/>
        <v>2.4769224230950706</v>
      </c>
      <c r="AX26" s="1">
        <f t="shared" si="3"/>
        <v>2.5287878998186566E-101</v>
      </c>
      <c r="AY26" s="1">
        <f t="shared" si="3"/>
        <v>1.7454700639244076</v>
      </c>
      <c r="AZ26" s="1">
        <f t="shared" si="3"/>
        <v>2.5287878998186566E-101</v>
      </c>
      <c r="BA26" s="1">
        <f t="shared" si="3"/>
        <v>4.3442259424410929</v>
      </c>
      <c r="BB26" s="1">
        <f t="shared" si="3"/>
        <v>2.5287878998186566E-101</v>
      </c>
      <c r="BC26" s="1">
        <f t="shared" si="3"/>
        <v>11.089511222324168</v>
      </c>
      <c r="BE26" s="2">
        <v>105</v>
      </c>
      <c r="BF26" s="1">
        <f t="shared" si="9"/>
        <v>2.5267569378104398E-101</v>
      </c>
      <c r="BG26" s="1">
        <f t="shared" si="4"/>
        <v>17.521184662091621</v>
      </c>
      <c r="BH26" s="1">
        <f t="shared" si="4"/>
        <v>2.5267569378104398E-101</v>
      </c>
      <c r="BI26" s="1">
        <f t="shared" si="4"/>
        <v>16.351720940955289</v>
      </c>
      <c r="BJ26" s="1">
        <f t="shared" si="4"/>
        <v>2.5267569378104398E-101</v>
      </c>
      <c r="BK26" s="1">
        <f t="shared" si="4"/>
        <v>11.080604830457991</v>
      </c>
      <c r="BL26" s="1">
        <f t="shared" si="4"/>
        <v>2.5267569378104398E-101</v>
      </c>
      <c r="BM26" s="1">
        <f t="shared" si="4"/>
        <v>10.460765506020206</v>
      </c>
      <c r="BN26" s="1">
        <f t="shared" si="4"/>
        <v>2.5267569378104398E-101</v>
      </c>
      <c r="BO26" s="1">
        <f t="shared" si="4"/>
        <v>18.688027599946029</v>
      </c>
      <c r="BP26" s="1">
        <f t="shared" si="4"/>
        <v>2.5267569378104398E-101</v>
      </c>
      <c r="BQ26" s="1">
        <f t="shared" si="4"/>
        <v>28.94432772149154</v>
      </c>
      <c r="BR26" s="1">
        <f t="shared" si="4"/>
        <v>2.5267569378104398E-101</v>
      </c>
      <c r="BS26" s="1">
        <f t="shared" si="4"/>
        <v>23.909113122950753</v>
      </c>
      <c r="BT26" s="1">
        <f t="shared" si="4"/>
        <v>2.5267569378104398E-101</v>
      </c>
      <c r="BU26" s="1">
        <f t="shared" si="4"/>
        <v>9.7850594102582882</v>
      </c>
      <c r="BV26" s="1">
        <f t="shared" si="4"/>
        <v>2.5267569378104398E-101</v>
      </c>
      <c r="BW26" s="1">
        <f t="shared" si="5"/>
        <v>2.4749331161472767</v>
      </c>
      <c r="BX26" s="1">
        <f t="shared" si="5"/>
        <v>2.5267569378104398E-101</v>
      </c>
      <c r="BY26" s="1">
        <f t="shared" si="5"/>
        <v>1.7440682131062493</v>
      </c>
      <c r="BZ26" s="1">
        <f t="shared" si="5"/>
        <v>2.5267569378104398E-101</v>
      </c>
      <c r="CA26" s="1">
        <f t="shared" si="5"/>
        <v>4.3407369357731795</v>
      </c>
      <c r="CB26" s="1">
        <f t="shared" si="5"/>
        <v>2.5267569378104398E-101</v>
      </c>
      <c r="CC26" s="1">
        <f t="shared" si="5"/>
        <v>11.080604830457991</v>
      </c>
    </row>
    <row r="27" spans="1:81">
      <c r="A27" s="18"/>
      <c r="B27" s="2">
        <v>120</v>
      </c>
      <c r="C27" s="1">
        <f t="shared" si="6"/>
        <v>1E-100</v>
      </c>
      <c r="D27" s="1">
        <f t="shared" si="1"/>
        <v>79.432823472428197</v>
      </c>
      <c r="E27" s="1">
        <f t="shared" si="1"/>
        <v>1E-100</v>
      </c>
      <c r="F27" s="1">
        <f t="shared" si="1"/>
        <v>104.23174293933039</v>
      </c>
      <c r="G27" s="1">
        <f t="shared" si="1"/>
        <v>1E-100</v>
      </c>
      <c r="H27" s="1">
        <f t="shared" si="1"/>
        <v>108.39269140212046</v>
      </c>
      <c r="I27" s="1">
        <f t="shared" si="1"/>
        <v>1E-100</v>
      </c>
      <c r="J27" s="1">
        <f t="shared" si="1"/>
        <v>105.9253725177289</v>
      </c>
      <c r="K27" s="1">
        <f t="shared" si="1"/>
        <v>1E-100</v>
      </c>
      <c r="L27" s="1">
        <f t="shared" si="1"/>
        <v>116.6809617060964</v>
      </c>
      <c r="M27" s="1">
        <f t="shared" si="1"/>
        <v>1E-100</v>
      </c>
      <c r="N27" s="1">
        <f t="shared" si="1"/>
        <v>110.40786199020735</v>
      </c>
      <c r="O27" s="1">
        <f t="shared" si="1"/>
        <v>1E-100</v>
      </c>
      <c r="P27" s="1">
        <f t="shared" si="1"/>
        <v>68.706844001423264</v>
      </c>
      <c r="Q27" s="1">
        <f t="shared" si="1"/>
        <v>1E-100</v>
      </c>
      <c r="R27" s="1">
        <f t="shared" si="1"/>
        <v>27.861211686297704</v>
      </c>
      <c r="S27" s="1">
        <f t="shared" si="1"/>
        <v>1E-100</v>
      </c>
      <c r="T27" s="1">
        <f t="shared" si="1"/>
        <v>12.217996601648721</v>
      </c>
      <c r="U27" s="1">
        <f t="shared" si="1"/>
        <v>1E-100</v>
      </c>
      <c r="V27" s="1">
        <f t="shared" si="1"/>
        <v>8.2985076751442239</v>
      </c>
      <c r="W27" s="1">
        <f t="shared" si="1"/>
        <v>1E-100</v>
      </c>
      <c r="X27" s="1">
        <f t="shared" si="1"/>
        <v>10.715193052376069</v>
      </c>
      <c r="Y27" s="1">
        <f t="shared" si="1"/>
        <v>1E-100</v>
      </c>
      <c r="Z27" s="1">
        <f t="shared" si="1"/>
        <v>34.119291162192866</v>
      </c>
      <c r="AB27">
        <f t="shared" si="7"/>
        <v>0.22672492052927723</v>
      </c>
      <c r="AC27">
        <v>0.22697302697302699</v>
      </c>
      <c r="AE27" s="2">
        <v>120</v>
      </c>
      <c r="AF27" s="1">
        <f t="shared" si="8"/>
        <v>2.2672492052927724E-101</v>
      </c>
      <c r="AG27" s="1">
        <f t="shared" si="2"/>
        <v>18.009400589202389</v>
      </c>
      <c r="AH27" s="1">
        <f t="shared" si="2"/>
        <v>2.2672492052927724E-101</v>
      </c>
      <c r="AI27" s="1">
        <f t="shared" si="2"/>
        <v>23.631933634547735</v>
      </c>
      <c r="AJ27" s="1">
        <f t="shared" si="2"/>
        <v>2.2672492052927724E-101</v>
      </c>
      <c r="AK27" s="1">
        <f t="shared" si="2"/>
        <v>24.575324344100235</v>
      </c>
      <c r="AL27" s="1">
        <f t="shared" si="2"/>
        <v>2.2672492052927724E-101</v>
      </c>
      <c r="AM27" s="1">
        <f t="shared" si="2"/>
        <v>24.015921666116171</v>
      </c>
      <c r="AN27" s="1">
        <f t="shared" si="2"/>
        <v>2.2672492052927724E-101</v>
      </c>
      <c r="AO27" s="1">
        <f t="shared" si="2"/>
        <v>26.454481770094347</v>
      </c>
      <c r="AP27" s="1">
        <f t="shared" si="2"/>
        <v>2.2672492052927724E-101</v>
      </c>
      <c r="AQ27" s="1">
        <f t="shared" si="2"/>
        <v>25.032213735537169</v>
      </c>
      <c r="AR27" s="1">
        <f t="shared" si="2"/>
        <v>2.2672492052927724E-101</v>
      </c>
      <c r="AS27" s="1">
        <f t="shared" si="2"/>
        <v>15.577553746040138</v>
      </c>
      <c r="AT27" s="1">
        <f t="shared" si="2"/>
        <v>2.2672492052927724E-101</v>
      </c>
      <c r="AU27" s="1">
        <f t="shared" si="2"/>
        <v>6.3168310054252172</v>
      </c>
      <c r="AV27" s="1">
        <f t="shared" si="2"/>
        <v>2.2672492052927724E-101</v>
      </c>
      <c r="AW27" s="1">
        <f t="shared" si="3"/>
        <v>2.7701243085357854</v>
      </c>
      <c r="AX27" s="1">
        <f t="shared" si="3"/>
        <v>2.2672492052927724E-101</v>
      </c>
      <c r="AY27" s="1">
        <f t="shared" si="3"/>
        <v>1.8814784931586712</v>
      </c>
      <c r="AZ27" s="1">
        <f t="shared" si="3"/>
        <v>2.2672492052927724E-101</v>
      </c>
      <c r="BA27" s="1">
        <f t="shared" si="3"/>
        <v>2.4294012932558275</v>
      </c>
      <c r="BB27" s="1">
        <f t="shared" si="3"/>
        <v>2.2672492052927724E-101</v>
      </c>
      <c r="BC27" s="1">
        <f t="shared" si="3"/>
        <v>7.7356935772634481</v>
      </c>
      <c r="BE27" s="2">
        <v>120</v>
      </c>
      <c r="BF27" s="1">
        <f t="shared" si="9"/>
        <v>2.26973026973027E-101</v>
      </c>
      <c r="BG27" s="1">
        <f t="shared" si="4"/>
        <v>18.029108384551137</v>
      </c>
      <c r="BH27" s="1">
        <f t="shared" si="4"/>
        <v>2.26973026973027E-101</v>
      </c>
      <c r="BI27" s="1">
        <f t="shared" si="4"/>
        <v>23.657794201614252</v>
      </c>
      <c r="BJ27" s="1">
        <f t="shared" si="4"/>
        <v>2.26973026973027E-101</v>
      </c>
      <c r="BK27" s="1">
        <f t="shared" si="4"/>
        <v>24.602217269292478</v>
      </c>
      <c r="BL27" s="1">
        <f t="shared" si="4"/>
        <v>2.26973026973027E-101</v>
      </c>
      <c r="BM27" s="1">
        <f t="shared" si="4"/>
        <v>24.042202433594415</v>
      </c>
      <c r="BN27" s="1">
        <f t="shared" si="4"/>
        <v>2.26973026973027E-101</v>
      </c>
      <c r="BO27" s="1">
        <f t="shared" si="4"/>
        <v>26.483431068556545</v>
      </c>
      <c r="BP27" s="1">
        <f t="shared" si="4"/>
        <v>2.26973026973027E-101</v>
      </c>
      <c r="BQ27" s="1">
        <f t="shared" si="4"/>
        <v>25.059606637537573</v>
      </c>
      <c r="BR27" s="1">
        <f t="shared" si="4"/>
        <v>2.26973026973027E-101</v>
      </c>
      <c r="BS27" s="1">
        <f t="shared" si="4"/>
        <v>15.5946003567666</v>
      </c>
      <c r="BT27" s="1">
        <f t="shared" si="4"/>
        <v>2.26973026973027E-101</v>
      </c>
      <c r="BU27" s="1">
        <f t="shared" si="4"/>
        <v>6.3237435515752631</v>
      </c>
      <c r="BV27" s="1">
        <f t="shared" si="4"/>
        <v>2.26973026973027E-101</v>
      </c>
      <c r="BW27" s="1">
        <f t="shared" si="5"/>
        <v>2.7731556722223671</v>
      </c>
      <c r="BX27" s="1">
        <f t="shared" si="5"/>
        <v>2.26973026973027E-101</v>
      </c>
      <c r="BY27" s="1">
        <f t="shared" si="5"/>
        <v>1.8835374063863815</v>
      </c>
      <c r="BZ27" s="1">
        <f t="shared" si="5"/>
        <v>2.26973026973027E-101</v>
      </c>
      <c r="CA27" s="1">
        <f t="shared" si="5"/>
        <v>2.432059801698145</v>
      </c>
      <c r="CB27" s="1">
        <f t="shared" si="5"/>
        <v>2.26973026973027E-101</v>
      </c>
      <c r="CC27" s="1">
        <f t="shared" si="5"/>
        <v>7.7441587932569629</v>
      </c>
    </row>
    <row r="28" spans="1:81">
      <c r="A28" s="18"/>
      <c r="B28" s="2">
        <v>135</v>
      </c>
      <c r="C28" s="1">
        <f t="shared" si="6"/>
        <v>1E-100</v>
      </c>
      <c r="D28" s="1">
        <f t="shared" si="1"/>
        <v>52.239618899911996</v>
      </c>
      <c r="E28" s="1">
        <f t="shared" si="1"/>
        <v>1E-100</v>
      </c>
      <c r="F28" s="1">
        <f t="shared" si="1"/>
        <v>90.573260089820053</v>
      </c>
      <c r="G28" s="1">
        <f t="shared" si="1"/>
        <v>1E-100</v>
      </c>
      <c r="H28" s="1">
        <f t="shared" si="1"/>
        <v>121.05981335504823</v>
      </c>
      <c r="I28" s="1">
        <f t="shared" si="1"/>
        <v>1E-100</v>
      </c>
      <c r="J28" s="1">
        <f t="shared" si="1"/>
        <v>125.89254117941677</v>
      </c>
      <c r="K28" s="1">
        <f t="shared" si="1"/>
        <v>1E-100</v>
      </c>
      <c r="L28" s="1">
        <f t="shared" si="1"/>
        <v>114.28783347897719</v>
      </c>
      <c r="M28" s="1">
        <f t="shared" si="1"/>
        <v>1E-100</v>
      </c>
      <c r="N28" s="1">
        <f t="shared" si="1"/>
        <v>75.683289502097438</v>
      </c>
      <c r="O28" s="1">
        <f t="shared" si="1"/>
        <v>1E-100</v>
      </c>
      <c r="P28" s="1">
        <f t="shared" si="1"/>
        <v>36.897759857015039</v>
      </c>
      <c r="Q28" s="1">
        <f t="shared" si="1"/>
        <v>1E-100</v>
      </c>
      <c r="R28" s="1">
        <f t="shared" si="1"/>
        <v>15.812480392703836</v>
      </c>
      <c r="S28" s="1">
        <f t="shared" si="1"/>
        <v>1E-100</v>
      </c>
      <c r="T28" s="1">
        <f t="shared" si="1"/>
        <v>10.641430182243161</v>
      </c>
      <c r="U28" s="1">
        <f t="shared" si="1"/>
        <v>1E-100</v>
      </c>
      <c r="V28" s="1">
        <f t="shared" si="1"/>
        <v>6.9183097091893675</v>
      </c>
      <c r="W28" s="1">
        <f t="shared" si="1"/>
        <v>1E-100</v>
      </c>
      <c r="X28" s="1">
        <f t="shared" si="1"/>
        <v>3.6057864302164253</v>
      </c>
      <c r="Y28" s="1">
        <f t="shared" si="1"/>
        <v>1E-100</v>
      </c>
      <c r="Z28" s="1">
        <f t="shared" si="1"/>
        <v>15.995580286146692</v>
      </c>
      <c r="AB28">
        <f t="shared" si="7"/>
        <v>0.18512012242326525</v>
      </c>
      <c r="AC28">
        <v>0.184763384763385</v>
      </c>
      <c r="AE28" s="2">
        <v>135</v>
      </c>
      <c r="AF28" s="1">
        <f t="shared" si="8"/>
        <v>1.8512012242326526E-101</v>
      </c>
      <c r="AG28" s="1">
        <f t="shared" si="2"/>
        <v>9.6706046460964306</v>
      </c>
      <c r="AH28" s="1">
        <f t="shared" si="2"/>
        <v>1.8512012242326526E-101</v>
      </c>
      <c r="AI28" s="1">
        <f t="shared" si="2"/>
        <v>16.766932996101733</v>
      </c>
      <c r="AJ28" s="1">
        <f t="shared" si="2"/>
        <v>1.8512012242326526E-101</v>
      </c>
      <c r="AK28" s="1">
        <f t="shared" si="2"/>
        <v>22.410607468824171</v>
      </c>
      <c r="AL28" s="1">
        <f t="shared" si="2"/>
        <v>1.8512012242326526E-101</v>
      </c>
      <c r="AM28" s="1">
        <f t="shared" si="2"/>
        <v>23.305242635309593</v>
      </c>
      <c r="AN28" s="1">
        <f t="shared" si="2"/>
        <v>1.8512012242326526E-101</v>
      </c>
      <c r="AO28" s="1">
        <f t="shared" si="2"/>
        <v>21.156977725118011</v>
      </c>
      <c r="AP28" s="1">
        <f t="shared" si="2"/>
        <v>1.8512012242326526E-101</v>
      </c>
      <c r="AQ28" s="1">
        <f t="shared" si="2"/>
        <v>14.010499818023703</v>
      </c>
      <c r="AR28" s="1">
        <f t="shared" si="2"/>
        <v>1.8512012242326526E-101</v>
      </c>
      <c r="AS28" s="1">
        <f t="shared" si="2"/>
        <v>6.8305178218748663</v>
      </c>
      <c r="AT28" s="1">
        <f t="shared" si="2"/>
        <v>1.8512012242326526E-101</v>
      </c>
      <c r="AU28" s="1">
        <f t="shared" si="2"/>
        <v>2.9272083061128158</v>
      </c>
      <c r="AV28" s="1">
        <f t="shared" si="2"/>
        <v>1.8512012242326526E-101</v>
      </c>
      <c r="AW28" s="1">
        <f t="shared" si="3"/>
        <v>1.9699428580954839</v>
      </c>
      <c r="AX28" s="1">
        <f t="shared" si="3"/>
        <v>1.8512012242326526E-101</v>
      </c>
      <c r="AY28" s="1">
        <f t="shared" si="3"/>
        <v>1.2807183403272004</v>
      </c>
      <c r="AZ28" s="1">
        <f t="shared" si="3"/>
        <v>1.8512012242326526E-101</v>
      </c>
      <c r="BA28" s="1">
        <f t="shared" si="3"/>
        <v>0.66750362539381325</v>
      </c>
      <c r="BB28" s="1">
        <f t="shared" si="3"/>
        <v>1.8512012242326526E-101</v>
      </c>
      <c r="BC28" s="1">
        <f t="shared" si="3"/>
        <v>2.9611037808026439</v>
      </c>
      <c r="BE28" s="2">
        <v>135</v>
      </c>
      <c r="BF28" s="1">
        <f t="shared" si="9"/>
        <v>1.8476338476338499E-101</v>
      </c>
      <c r="BG28" s="1">
        <f t="shared" si="4"/>
        <v>9.6519688066970382</v>
      </c>
      <c r="BH28" s="1">
        <f t="shared" si="4"/>
        <v>1.8476338476338499E-101</v>
      </c>
      <c r="BI28" s="1">
        <f t="shared" si="4"/>
        <v>16.734622103249563</v>
      </c>
      <c r="BJ28" s="1">
        <f t="shared" si="4"/>
        <v>1.8476338476338499E-101</v>
      </c>
      <c r="BK28" s="1">
        <f t="shared" si="4"/>
        <v>22.367420874302351</v>
      </c>
      <c r="BL28" s="1">
        <f t="shared" si="4"/>
        <v>1.8476338476338499E-101</v>
      </c>
      <c r="BM28" s="1">
        <f t="shared" si="4"/>
        <v>23.260332024772872</v>
      </c>
      <c r="BN28" s="1">
        <f t="shared" si="4"/>
        <v>1.8476338476338499E-101</v>
      </c>
      <c r="BO28" s="1">
        <f t="shared" si="4"/>
        <v>21.116206950849936</v>
      </c>
      <c r="BP28" s="1">
        <f t="shared" si="4"/>
        <v>1.8476338476338499E-101</v>
      </c>
      <c r="BQ28" s="1">
        <f t="shared" si="4"/>
        <v>13.983500738434685</v>
      </c>
      <c r="BR28" s="1">
        <f t="shared" si="4"/>
        <v>1.8476338476338499E-101</v>
      </c>
      <c r="BS28" s="1">
        <f t="shared" si="4"/>
        <v>6.817355001368651</v>
      </c>
      <c r="BT28" s="1">
        <f t="shared" si="4"/>
        <v>1.8476338476338499E-101</v>
      </c>
      <c r="BU28" s="1">
        <f t="shared" si="4"/>
        <v>2.9215673988606201</v>
      </c>
      <c r="BV28" s="1">
        <f t="shared" si="4"/>
        <v>1.8476338476338499E-101</v>
      </c>
      <c r="BW28" s="1">
        <f t="shared" si="5"/>
        <v>1.9661466591944912</v>
      </c>
      <c r="BX28" s="1">
        <f t="shared" si="5"/>
        <v>1.8476338476338499E-101</v>
      </c>
      <c r="BY28" s="1">
        <f t="shared" si="5"/>
        <v>1.2782503187112173</v>
      </c>
      <c r="BZ28" s="1">
        <f t="shared" si="5"/>
        <v>1.8476338476338499E-101</v>
      </c>
      <c r="CA28" s="1">
        <f t="shared" si="5"/>
        <v>0.66621730558066983</v>
      </c>
      <c r="CB28" s="1">
        <f t="shared" si="5"/>
        <v>1.8476338476338499E-101</v>
      </c>
      <c r="CC28" s="1">
        <f t="shared" si="5"/>
        <v>2.9553975549229374</v>
      </c>
    </row>
    <row r="29" spans="1:81">
      <c r="A29" s="18"/>
      <c r="B29" s="2">
        <v>150</v>
      </c>
      <c r="C29" s="1">
        <f t="shared" si="6"/>
        <v>1E-100</v>
      </c>
      <c r="D29" s="1">
        <f t="shared" si="1"/>
        <v>22.803420720004198</v>
      </c>
      <c r="E29" s="1">
        <f t="shared" si="1"/>
        <v>1E-100</v>
      </c>
      <c r="F29" s="1">
        <f t="shared" si="1"/>
        <v>46.665938031428894</v>
      </c>
      <c r="G29" s="1">
        <f t="shared" si="1"/>
        <v>1E-100</v>
      </c>
      <c r="H29" s="1">
        <f t="shared" si="1"/>
        <v>66.069344800759623</v>
      </c>
      <c r="I29" s="1">
        <f t="shared" si="1"/>
        <v>1E-100</v>
      </c>
      <c r="J29" s="1">
        <f t="shared" si="1"/>
        <v>68.865229634427592</v>
      </c>
      <c r="K29" s="1">
        <f t="shared" si="1"/>
        <v>1E-100</v>
      </c>
      <c r="L29" s="1">
        <f t="shared" si="1"/>
        <v>57.809604740571842</v>
      </c>
      <c r="M29" s="1">
        <f t="shared" si="1"/>
        <v>1E-100</v>
      </c>
      <c r="N29" s="1">
        <f t="shared" si="1"/>
        <v>35.97493351557425</v>
      </c>
      <c r="O29" s="1">
        <f t="shared" si="1"/>
        <v>1E-100</v>
      </c>
      <c r="P29" s="1">
        <f t="shared" si="1"/>
        <v>16.218100973589298</v>
      </c>
      <c r="Q29" s="1">
        <f t="shared" si="1"/>
        <v>1E-100</v>
      </c>
      <c r="R29" s="1">
        <f t="shared" si="1"/>
        <v>7.4816950051115452</v>
      </c>
      <c r="S29" s="1">
        <f t="shared" si="1"/>
        <v>1E-100</v>
      </c>
      <c r="T29" s="1">
        <f t="shared" si="1"/>
        <v>4.8194779762512745</v>
      </c>
      <c r="U29" s="1">
        <f t="shared" si="1"/>
        <v>1E-100</v>
      </c>
      <c r="V29" s="1">
        <f t="shared" si="1"/>
        <v>2.7227013080779128</v>
      </c>
      <c r="W29" s="1">
        <f t="shared" si="1"/>
        <v>1E-100</v>
      </c>
      <c r="X29" s="1">
        <f t="shared" si="1"/>
        <v>1.9142559250210858</v>
      </c>
      <c r="Y29" s="1">
        <f t="shared" si="1"/>
        <v>1E-100</v>
      </c>
      <c r="Z29" s="1">
        <f t="shared" si="1"/>
        <v>7.4816950051115452</v>
      </c>
      <c r="AB29">
        <f t="shared" si="7"/>
        <v>0.13089969389957468</v>
      </c>
      <c r="AC29">
        <v>0.13154253154253201</v>
      </c>
      <c r="AE29" s="2">
        <v>150</v>
      </c>
      <c r="AF29" s="1">
        <f t="shared" si="8"/>
        <v>1.3089969389957467E-101</v>
      </c>
      <c r="AG29" s="1">
        <f t="shared" si="2"/>
        <v>2.9849607921117682</v>
      </c>
      <c r="AH29" s="1">
        <f t="shared" si="2"/>
        <v>1.3089969389957467E-101</v>
      </c>
      <c r="AI29" s="1">
        <f t="shared" si="2"/>
        <v>6.1085570038505628</v>
      </c>
      <c r="AJ29" s="1">
        <f t="shared" si="2"/>
        <v>1.3089969389957467E-101</v>
      </c>
      <c r="AK29" s="1">
        <f t="shared" si="2"/>
        <v>8.6484570105648899</v>
      </c>
      <c r="AL29" s="1">
        <f t="shared" si="2"/>
        <v>1.3089969389957467E-101</v>
      </c>
      <c r="AM29" s="1">
        <f t="shared" si="2"/>
        <v>9.0144374794704909</v>
      </c>
      <c r="AN29" s="1">
        <f t="shared" si="2"/>
        <v>1.3089969389957467E-101</v>
      </c>
      <c r="AO29" s="1">
        <f t="shared" si="2"/>
        <v>7.5672595649962551</v>
      </c>
      <c r="AP29" s="1">
        <f t="shared" si="2"/>
        <v>1.3089969389957467E-101</v>
      </c>
      <c r="AQ29" s="1">
        <f t="shared" si="2"/>
        <v>4.7091077852462195</v>
      </c>
      <c r="AR29" s="1">
        <f t="shared" si="2"/>
        <v>1.3089969389957467E-101</v>
      </c>
      <c r="AS29" s="1">
        <f t="shared" si="2"/>
        <v>2.1229444530752333</v>
      </c>
      <c r="AT29" s="1">
        <f t="shared" si="2"/>
        <v>1.3089969389957467E-101</v>
      </c>
      <c r="AU29" s="1">
        <f t="shared" si="2"/>
        <v>0.97935158601907801</v>
      </c>
      <c r="AV29" s="1">
        <f t="shared" si="2"/>
        <v>1.3089969389957467E-101</v>
      </c>
      <c r="AW29" s="1">
        <f t="shared" si="3"/>
        <v>0.63086819184703347</v>
      </c>
      <c r="AX29" s="1">
        <f t="shared" si="3"/>
        <v>1.3089969389957467E-101</v>
      </c>
      <c r="AY29" s="1">
        <f t="shared" si="3"/>
        <v>0.35640076780737034</v>
      </c>
      <c r="AZ29" s="1">
        <f t="shared" si="3"/>
        <v>1.3089969389957467E-101</v>
      </c>
      <c r="BA29" s="1">
        <f t="shared" si="3"/>
        <v>0.25057551463070732</v>
      </c>
      <c r="BB29" s="1">
        <f t="shared" si="3"/>
        <v>1.3089969389957467E-101</v>
      </c>
      <c r="BC29" s="1">
        <f t="shared" si="3"/>
        <v>0.97935158601907801</v>
      </c>
      <c r="BE29" s="2">
        <v>150</v>
      </c>
      <c r="BF29" s="1">
        <f t="shared" si="9"/>
        <v>1.3154253154253201E-101</v>
      </c>
      <c r="BG29" s="1">
        <f t="shared" si="4"/>
        <v>2.9996196893387803</v>
      </c>
      <c r="BH29" s="1">
        <f t="shared" si="4"/>
        <v>1.3154253154253201E-101</v>
      </c>
      <c r="BI29" s="1">
        <f t="shared" si="4"/>
        <v>6.1385556254610796</v>
      </c>
      <c r="BJ29" s="1">
        <f t="shared" si="4"/>
        <v>1.3154253154253201E-101</v>
      </c>
      <c r="BK29" s="1">
        <f t="shared" si="4"/>
        <v>8.690928872448346</v>
      </c>
      <c r="BL29" s="1">
        <f t="shared" si="4"/>
        <v>1.3154253154253201E-101</v>
      </c>
      <c r="BM29" s="1">
        <f t="shared" si="4"/>
        <v>9.0587066413704012</v>
      </c>
      <c r="BN29" s="1">
        <f t="shared" si="4"/>
        <v>1.3154253154253201E-101</v>
      </c>
      <c r="BO29" s="1">
        <f t="shared" si="4"/>
        <v>7.6044217550479791</v>
      </c>
      <c r="BP29" s="1">
        <f t="shared" si="4"/>
        <v>1.3154253154253201E-101</v>
      </c>
      <c r="BQ29" s="1">
        <f t="shared" si="4"/>
        <v>4.7322338267129176</v>
      </c>
      <c r="BR29" s="1">
        <f t="shared" si="4"/>
        <v>1.3154253154253201E-101</v>
      </c>
      <c r="BS29" s="1">
        <f t="shared" si="4"/>
        <v>2.1333700588783393</v>
      </c>
      <c r="BT29" s="1">
        <f t="shared" si="4"/>
        <v>1.3154253154253201E-101</v>
      </c>
      <c r="BU29" s="1">
        <f t="shared" si="4"/>
        <v>0.98416110120148959</v>
      </c>
      <c r="BV29" s="1">
        <f t="shared" si="4"/>
        <v>1.3154253154253201E-101</v>
      </c>
      <c r="BW29" s="1">
        <f t="shared" si="5"/>
        <v>0.63396633370957156</v>
      </c>
      <c r="BX29" s="1">
        <f t="shared" si="5"/>
        <v>1.3154253154253201E-101</v>
      </c>
      <c r="BY29" s="1">
        <f t="shared" si="5"/>
        <v>0.358151022698732</v>
      </c>
      <c r="BZ29" s="1">
        <f t="shared" si="5"/>
        <v>1.3154253154253201E-101</v>
      </c>
      <c r="CA29" s="1">
        <f t="shared" si="5"/>
        <v>0.25180607039756497</v>
      </c>
      <c r="CB29" s="1">
        <f t="shared" si="5"/>
        <v>1.3154253154253201E-101</v>
      </c>
      <c r="CC29" s="1">
        <f t="shared" si="5"/>
        <v>0.98416110120148959</v>
      </c>
    </row>
    <row r="30" spans="1:81">
      <c r="A30" s="18"/>
      <c r="B30" s="2">
        <v>165</v>
      </c>
      <c r="C30" s="1">
        <f t="shared" si="6"/>
        <v>1E-100</v>
      </c>
      <c r="D30" s="1">
        <f t="shared" si="1"/>
        <v>9.0991327263225195</v>
      </c>
      <c r="E30" s="1">
        <f t="shared" si="1"/>
        <v>1E-100</v>
      </c>
      <c r="F30" s="1">
        <f t="shared" si="1"/>
        <v>12.823305826560221</v>
      </c>
      <c r="G30" s="1">
        <f t="shared" si="1"/>
        <v>1E-100</v>
      </c>
      <c r="H30" s="1">
        <f t="shared" si="1"/>
        <v>18.967059212111465</v>
      </c>
      <c r="I30" s="1">
        <f t="shared" si="1"/>
        <v>1E-100</v>
      </c>
      <c r="J30" s="1">
        <f t="shared" si="1"/>
        <v>19.906733389871871</v>
      </c>
      <c r="K30" s="1">
        <f t="shared" si="1"/>
        <v>1E-100</v>
      </c>
      <c r="L30" s="1">
        <f t="shared" si="1"/>
        <v>19.815270258050994</v>
      </c>
      <c r="M30" s="1">
        <f t="shared" si="1"/>
        <v>1E-100</v>
      </c>
      <c r="N30" s="1">
        <f t="shared" si="1"/>
        <v>14.060475241299146</v>
      </c>
      <c r="O30" s="1">
        <f t="shared" si="1"/>
        <v>1E-100</v>
      </c>
      <c r="P30" s="1">
        <f t="shared" si="1"/>
        <v>10.139113857366798</v>
      </c>
      <c r="Q30" s="1">
        <f t="shared" si="1"/>
        <v>1E-100</v>
      </c>
      <c r="R30" s="1">
        <f t="shared" si="1"/>
        <v>6.652731562017415</v>
      </c>
      <c r="S30" s="1">
        <f t="shared" si="1"/>
        <v>1E-100</v>
      </c>
      <c r="T30" s="1">
        <f t="shared" si="1"/>
        <v>3.9445730207527845</v>
      </c>
      <c r="U30" s="1">
        <f t="shared" ref="D30:Z31" si="10">IF(U14="",10^-100,10^(U14/10))</f>
        <v>1E-100</v>
      </c>
      <c r="V30" s="1">
        <f t="shared" si="10"/>
        <v>3.4914031547858615</v>
      </c>
      <c r="W30" s="1">
        <f t="shared" si="10"/>
        <v>1E-100</v>
      </c>
      <c r="X30" s="1">
        <f t="shared" si="10"/>
        <v>3.4753616144320589</v>
      </c>
      <c r="Y30" s="1">
        <f t="shared" si="10"/>
        <v>1E-100</v>
      </c>
      <c r="Z30" s="1">
        <f t="shared" si="10"/>
        <v>6.9502431758879686</v>
      </c>
      <c r="AB30">
        <f t="shared" si="7"/>
        <v>6.7758667558600438E-2</v>
      </c>
      <c r="AC30">
        <v>6.6057424952074006E-2</v>
      </c>
      <c r="AE30" s="2">
        <v>165</v>
      </c>
      <c r="AF30" s="1">
        <f t="shared" si="8"/>
        <v>6.775866755860044E-102</v>
      </c>
      <c r="AG30" s="1">
        <f t="shared" si="2"/>
        <v>0.61654510947446928</v>
      </c>
      <c r="AH30" s="1">
        <f t="shared" si="2"/>
        <v>6.775866755860044E-102</v>
      </c>
      <c r="AI30" s="1">
        <f t="shared" si="2"/>
        <v>0.86889011650415804</v>
      </c>
      <c r="AJ30" s="1">
        <f t="shared" si="2"/>
        <v>6.775866755860044E-102</v>
      </c>
      <c r="AK30" s="1">
        <f t="shared" si="2"/>
        <v>1.2851826597177507</v>
      </c>
      <c r="AL30" s="1">
        <f t="shared" si="2"/>
        <v>6.775866755860044E-102</v>
      </c>
      <c r="AM30" s="1">
        <f t="shared" si="2"/>
        <v>1.3488537299420194</v>
      </c>
      <c r="AN30" s="1">
        <f t="shared" si="2"/>
        <v>6.775866755860044E-102</v>
      </c>
      <c r="AO30" s="1">
        <f t="shared" si="2"/>
        <v>1.3426563099991</v>
      </c>
      <c r="AP30" s="1">
        <f t="shared" si="2"/>
        <v>6.775866755860044E-102</v>
      </c>
      <c r="AQ30" s="1">
        <f t="shared" si="2"/>
        <v>0.95271906759112113</v>
      </c>
      <c r="AR30" s="1">
        <f t="shared" si="2"/>
        <v>6.775866755860044E-102</v>
      </c>
      <c r="AS30" s="1">
        <f t="shared" si="2"/>
        <v>0.68701284520011585</v>
      </c>
      <c r="AT30" s="1">
        <f t="shared" si="2"/>
        <v>6.775866755860044E-102</v>
      </c>
      <c r="AU30" s="1">
        <f t="shared" si="2"/>
        <v>0.45078022626734665</v>
      </c>
      <c r="AV30" s="1">
        <f t="shared" si="2"/>
        <v>6.775866755860044E-102</v>
      </c>
      <c r="AW30" s="1">
        <f t="shared" si="3"/>
        <v>0.26727901197381221</v>
      </c>
      <c r="AX30" s="1">
        <f t="shared" si="3"/>
        <v>6.775866755860044E-102</v>
      </c>
      <c r="AY30" s="1">
        <f t="shared" si="3"/>
        <v>0.23657282567818397</v>
      </c>
      <c r="AZ30" s="1">
        <f t="shared" si="3"/>
        <v>6.775866755860044E-102</v>
      </c>
      <c r="BA30" s="1">
        <f t="shared" si="3"/>
        <v>0.23548587227822279</v>
      </c>
      <c r="BB30" s="1">
        <f t="shared" si="3"/>
        <v>6.775866755860044E-102</v>
      </c>
      <c r="BC30" s="1">
        <f t="shared" si="3"/>
        <v>0.4709392168064242</v>
      </c>
      <c r="BE30" s="2">
        <v>165</v>
      </c>
      <c r="BF30" s="1">
        <f t="shared" si="9"/>
        <v>6.605742495207401E-102</v>
      </c>
      <c r="BG30" s="1">
        <f t="shared" si="4"/>
        <v>0.60106527719801039</v>
      </c>
      <c r="BH30" s="1">
        <f t="shared" si="4"/>
        <v>6.605742495207401E-102</v>
      </c>
      <c r="BI30" s="1">
        <f t="shared" si="4"/>
        <v>0.84707456227549516</v>
      </c>
      <c r="BJ30" s="1">
        <f t="shared" si="4"/>
        <v>6.605742495207401E-102</v>
      </c>
      <c r="BK30" s="1">
        <f t="shared" si="4"/>
        <v>1.252915090465597</v>
      </c>
      <c r="BL30" s="1">
        <f t="shared" si="4"/>
        <v>6.605742495207401E-102</v>
      </c>
      <c r="BM30" s="1">
        <f t="shared" si="4"/>
        <v>1.3149875469424068</v>
      </c>
      <c r="BN30" s="1">
        <f t="shared" si="4"/>
        <v>6.605742495207401E-102</v>
      </c>
      <c r="BO30" s="1">
        <f t="shared" si="4"/>
        <v>1.3089457279762677</v>
      </c>
      <c r="BP30" s="1">
        <f t="shared" si="4"/>
        <v>6.605742495207401E-102</v>
      </c>
      <c r="BQ30" s="1">
        <f t="shared" si="4"/>
        <v>0.92879878804261307</v>
      </c>
      <c r="BR30" s="1">
        <f t="shared" si="4"/>
        <v>6.605742495207401E-102</v>
      </c>
      <c r="BS30" s="1">
        <f t="shared" si="4"/>
        <v>0.66976375271354083</v>
      </c>
      <c r="BT30" s="1">
        <f t="shared" si="4"/>
        <v>6.605742495207401E-102</v>
      </c>
      <c r="BU30" s="1">
        <f t="shared" si="4"/>
        <v>0.43946231588425949</v>
      </c>
      <c r="BV30" s="1">
        <f t="shared" si="4"/>
        <v>6.605742495207401E-102</v>
      </c>
      <c r="BW30" s="1">
        <f t="shared" si="5"/>
        <v>0.2605683362863529</v>
      </c>
      <c r="BX30" s="1">
        <f t="shared" si="5"/>
        <v>6.605742495207401E-102</v>
      </c>
      <c r="BY30" s="1">
        <f t="shared" si="5"/>
        <v>0.23063310187470148</v>
      </c>
      <c r="BZ30" s="1">
        <f t="shared" si="5"/>
        <v>6.605742495207401E-102</v>
      </c>
      <c r="CA30" s="1">
        <f t="shared" si="5"/>
        <v>0.22957343902666449</v>
      </c>
      <c r="CB30" s="1">
        <f t="shared" si="5"/>
        <v>6.605742495207401E-102</v>
      </c>
      <c r="CC30" s="1">
        <f t="shared" si="5"/>
        <v>0.45911516698988397</v>
      </c>
    </row>
    <row r="31" spans="1:81">
      <c r="A31" s="18"/>
      <c r="B31" s="2">
        <v>180</v>
      </c>
      <c r="C31" s="1">
        <f t="shared" si="6"/>
        <v>1E-100</v>
      </c>
      <c r="D31" s="1">
        <f t="shared" si="10"/>
        <v>1E-100</v>
      </c>
      <c r="E31" s="1">
        <f t="shared" si="10"/>
        <v>1E-100</v>
      </c>
      <c r="F31" s="1">
        <f t="shared" si="10"/>
        <v>1E-100</v>
      </c>
      <c r="G31" s="1">
        <f t="shared" si="10"/>
        <v>1E-100</v>
      </c>
      <c r="H31" s="1">
        <f t="shared" si="10"/>
        <v>1E-100</v>
      </c>
      <c r="I31" s="1">
        <f t="shared" si="10"/>
        <v>1E-100</v>
      </c>
      <c r="J31" s="1">
        <f t="shared" si="10"/>
        <v>1E-100</v>
      </c>
      <c r="K31" s="1">
        <f t="shared" si="10"/>
        <v>1E-100</v>
      </c>
      <c r="L31" s="1">
        <f t="shared" si="10"/>
        <v>1E-100</v>
      </c>
      <c r="M31" s="1">
        <f t="shared" si="10"/>
        <v>1E-100</v>
      </c>
      <c r="N31" s="1">
        <f t="shared" si="10"/>
        <v>1E-100</v>
      </c>
      <c r="O31" s="1">
        <f t="shared" si="10"/>
        <v>1E-100</v>
      </c>
      <c r="P31" s="1">
        <f t="shared" si="10"/>
        <v>1E-100</v>
      </c>
      <c r="Q31" s="1">
        <f t="shared" si="10"/>
        <v>1E-100</v>
      </c>
      <c r="R31" s="1">
        <f t="shared" si="10"/>
        <v>1E-100</v>
      </c>
      <c r="S31" s="1">
        <f t="shared" si="10"/>
        <v>1E-100</v>
      </c>
      <c r="T31" s="1">
        <f t="shared" si="10"/>
        <v>1E-100</v>
      </c>
      <c r="U31" s="1">
        <f t="shared" si="10"/>
        <v>1E-100</v>
      </c>
      <c r="V31" s="1">
        <f t="shared" si="10"/>
        <v>1E-100</v>
      </c>
      <c r="W31" s="1">
        <f t="shared" si="10"/>
        <v>1E-100</v>
      </c>
      <c r="X31" s="1">
        <f t="shared" si="10"/>
        <v>1E-100</v>
      </c>
      <c r="Y31" s="1">
        <f t="shared" si="10"/>
        <v>1E-100</v>
      </c>
      <c r="Z31" s="1">
        <f t="shared" si="10"/>
        <v>1E-100</v>
      </c>
      <c r="AB31">
        <f t="shared" si="7"/>
        <v>3.2074311545815052E-17</v>
      </c>
      <c r="AC31">
        <v>6.9930069930069999E-3</v>
      </c>
      <c r="AE31" s="2">
        <v>180</v>
      </c>
      <c r="AF31" s="1">
        <f t="shared" si="8"/>
        <v>3.2074311545815053E-117</v>
      </c>
      <c r="AG31" s="1">
        <f t="shared" si="2"/>
        <v>3.2074311545815053E-117</v>
      </c>
      <c r="AH31" s="1">
        <f t="shared" si="2"/>
        <v>3.2074311545815053E-117</v>
      </c>
      <c r="AI31" s="1">
        <f t="shared" si="2"/>
        <v>3.2074311545815053E-117</v>
      </c>
      <c r="AJ31" s="1">
        <f t="shared" si="2"/>
        <v>3.2074311545815053E-117</v>
      </c>
      <c r="AK31" s="1">
        <f t="shared" si="2"/>
        <v>3.2074311545815053E-117</v>
      </c>
      <c r="AL31" s="1">
        <f t="shared" si="2"/>
        <v>3.2074311545815053E-117</v>
      </c>
      <c r="AM31" s="1">
        <f t="shared" si="2"/>
        <v>3.2074311545815053E-117</v>
      </c>
      <c r="AN31" s="1">
        <f t="shared" si="2"/>
        <v>3.2074311545815053E-117</v>
      </c>
      <c r="AO31" s="1">
        <f t="shared" si="2"/>
        <v>3.2074311545815053E-117</v>
      </c>
      <c r="AP31" s="1">
        <f t="shared" si="2"/>
        <v>3.2074311545815053E-117</v>
      </c>
      <c r="AQ31" s="1">
        <f t="shared" si="2"/>
        <v>3.2074311545815053E-117</v>
      </c>
      <c r="AR31" s="1">
        <f t="shared" si="2"/>
        <v>3.2074311545815053E-117</v>
      </c>
      <c r="AS31" s="1">
        <f t="shared" si="2"/>
        <v>3.2074311545815053E-117</v>
      </c>
      <c r="AT31" s="1">
        <f t="shared" si="2"/>
        <v>3.2074311545815053E-117</v>
      </c>
      <c r="AU31" s="1">
        <f t="shared" si="2"/>
        <v>3.2074311545815053E-117</v>
      </c>
      <c r="AV31" s="1">
        <f t="shared" si="2"/>
        <v>3.2074311545815053E-117</v>
      </c>
      <c r="AW31" s="1">
        <f t="shared" si="3"/>
        <v>3.2074311545815053E-117</v>
      </c>
      <c r="AX31" s="1">
        <f t="shared" si="3"/>
        <v>3.2074311545815053E-117</v>
      </c>
      <c r="AY31" s="1">
        <f t="shared" si="3"/>
        <v>3.2074311545815053E-117</v>
      </c>
      <c r="AZ31" s="1">
        <f t="shared" si="3"/>
        <v>3.2074311545815053E-117</v>
      </c>
      <c r="BA31" s="1">
        <f t="shared" si="3"/>
        <v>3.2074311545815053E-117</v>
      </c>
      <c r="BB31" s="1">
        <f t="shared" si="3"/>
        <v>3.2074311545815053E-117</v>
      </c>
      <c r="BC31" s="1">
        <f t="shared" si="3"/>
        <v>3.2074311545815053E-117</v>
      </c>
      <c r="BE31" s="2">
        <v>180</v>
      </c>
      <c r="BF31" s="1">
        <f t="shared" si="9"/>
        <v>6.9930069930070005E-103</v>
      </c>
      <c r="BG31" s="1">
        <f t="shared" si="4"/>
        <v>6.9930069930070005E-103</v>
      </c>
      <c r="BH31" s="1">
        <f t="shared" si="4"/>
        <v>6.9930069930070005E-103</v>
      </c>
      <c r="BI31" s="1">
        <f t="shared" si="4"/>
        <v>6.9930069930070005E-103</v>
      </c>
      <c r="BJ31" s="1">
        <f t="shared" si="4"/>
        <v>6.9930069930070005E-103</v>
      </c>
      <c r="BK31" s="1">
        <f t="shared" si="4"/>
        <v>6.9930069930070005E-103</v>
      </c>
      <c r="BL31" s="1">
        <f t="shared" si="4"/>
        <v>6.9930069930070005E-103</v>
      </c>
      <c r="BM31" s="1">
        <f t="shared" si="4"/>
        <v>6.9930069930070005E-103</v>
      </c>
      <c r="BN31" s="1">
        <f t="shared" si="4"/>
        <v>6.9930069930070005E-103</v>
      </c>
      <c r="BO31" s="1">
        <f t="shared" si="4"/>
        <v>6.9930069930070005E-103</v>
      </c>
      <c r="BP31" s="1">
        <f t="shared" si="4"/>
        <v>6.9930069930070005E-103</v>
      </c>
      <c r="BQ31" s="1">
        <f t="shared" si="4"/>
        <v>6.9930069930070005E-103</v>
      </c>
      <c r="BR31" s="1">
        <f t="shared" si="4"/>
        <v>6.9930069930070005E-103</v>
      </c>
      <c r="BS31" s="1">
        <f t="shared" si="4"/>
        <v>6.9930069930070005E-103</v>
      </c>
      <c r="BT31" s="1">
        <f t="shared" si="4"/>
        <v>6.9930069930070005E-103</v>
      </c>
      <c r="BU31" s="1">
        <f t="shared" si="4"/>
        <v>6.9930069930070005E-103</v>
      </c>
      <c r="BV31" s="1">
        <f t="shared" si="4"/>
        <v>6.9930069930070005E-103</v>
      </c>
      <c r="BW31" s="1">
        <f t="shared" si="5"/>
        <v>6.9930069930070005E-103</v>
      </c>
      <c r="BX31" s="1">
        <f t="shared" si="5"/>
        <v>6.9930069930070005E-103</v>
      </c>
      <c r="BY31" s="1">
        <f t="shared" si="5"/>
        <v>6.9930069930070005E-103</v>
      </c>
      <c r="BZ31" s="1">
        <f t="shared" si="5"/>
        <v>6.9930069930070005E-103</v>
      </c>
      <c r="CA31" s="1">
        <f t="shared" si="5"/>
        <v>6.9930069930070005E-103</v>
      </c>
      <c r="CB31" s="1">
        <f t="shared" si="5"/>
        <v>6.9930069930070005E-103</v>
      </c>
      <c r="CC31" s="1">
        <f t="shared" si="5"/>
        <v>6.9930069930070005E-103</v>
      </c>
    </row>
    <row r="33" spans="2:6">
      <c r="B33" s="15" t="s">
        <v>24</v>
      </c>
      <c r="C33" s="5">
        <f>B4</f>
        <v>15</v>
      </c>
      <c r="E33" s="15" t="s">
        <v>26</v>
      </c>
      <c r="F33" s="3">
        <f>C33*PI()/180</f>
        <v>0.26179938779914941</v>
      </c>
    </row>
    <row r="34" spans="2:6">
      <c r="B34" s="15" t="s">
        <v>25</v>
      </c>
      <c r="C34">
        <v>30</v>
      </c>
      <c r="E34" s="15" t="s">
        <v>27</v>
      </c>
      <c r="F34" s="3">
        <f>C34*PI()/180</f>
        <v>0.52359877559829882</v>
      </c>
    </row>
    <row r="35" spans="2:6">
      <c r="B35" s="2" t="s">
        <v>11</v>
      </c>
    </row>
    <row r="36" spans="2:6">
      <c r="B36" t="s">
        <v>4</v>
      </c>
      <c r="C36" s="3">
        <f>SUM(AF19:BC31)*F34/(4*PI())</f>
        <v>69.9273284315029</v>
      </c>
    </row>
    <row r="37" spans="2:6">
      <c r="B37" t="s">
        <v>5</v>
      </c>
      <c r="C37" s="6">
        <f>10*LOG10(C36)</f>
        <v>18.446469363680865</v>
      </c>
    </row>
    <row r="39" spans="2:6">
      <c r="B39" s="2" t="s">
        <v>12</v>
      </c>
    </row>
    <row r="40" spans="2:6">
      <c r="B40" t="s">
        <v>4</v>
      </c>
      <c r="C40" s="3">
        <f>SUM(BF19:CC31)*F34/(4*PI())</f>
        <v>70.213294026620972</v>
      </c>
    </row>
    <row r="41" spans="2:6">
      <c r="B41" t="s">
        <v>5</v>
      </c>
      <c r="C41" s="6">
        <f>10*LOG10(C40)</f>
        <v>18.464193482522614</v>
      </c>
    </row>
  </sheetData>
  <mergeCells count="7">
    <mergeCell ref="AF17:BC17"/>
    <mergeCell ref="BF17:CC17"/>
    <mergeCell ref="A19:A31"/>
    <mergeCell ref="C1:Z1"/>
    <mergeCell ref="A3:A15"/>
    <mergeCell ref="C17:Z17"/>
    <mergeCell ref="AB17:AC17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3A0DC-7414-4CE2-8326-AEEA65685A79}">
  <sheetPr codeName="Sheet7"/>
  <dimension ref="A1"/>
  <sheetViews>
    <sheetView workbookViewId="0">
      <selection activeCell="A6" sqref="A6"/>
    </sheetView>
  </sheetViews>
  <sheetFormatPr defaultRowHeight="14.4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d78157-346c-4767-bfdd-352789a5c5f1">
      <Terms xmlns="http://schemas.microsoft.com/office/infopath/2007/PartnerControls"/>
    </lcf76f155ced4ddcb4097134ff3c332f>
    <TaxCatchAll xmlns="509b81ee-eed5-4cc0-bd09-69f178c45f1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CD74E91CD4AF408185E1FC416F4AC4" ma:contentTypeVersion="43" ma:contentTypeDescription="Create a new document." ma:contentTypeScope="" ma:versionID="7e53cd3009dc09467378dd3d67ba8212">
  <xsd:schema xmlns:xsd="http://www.w3.org/2001/XMLSchema" xmlns:xs="http://www.w3.org/2001/XMLSchema" xmlns:p="http://schemas.microsoft.com/office/2006/metadata/properties" xmlns:ns2="bdd78157-346c-4767-bfdd-352789a5c5f1" xmlns:ns3="878f5c59-aec9-459c-acf8-8cf941473193" xmlns:ns4="509b81ee-eed5-4cc0-bd09-69f178c45f1e" targetNamespace="http://schemas.microsoft.com/office/2006/metadata/properties" ma:root="true" ma:fieldsID="f2b1c8454c7a69910a69c1ba38738fd0" ns2:_="" ns3:_="" ns4:_="">
    <xsd:import namespace="bdd78157-346c-4767-bfdd-352789a5c5f1"/>
    <xsd:import namespace="878f5c59-aec9-459c-acf8-8cf941473193"/>
    <xsd:import namespace="509b81ee-eed5-4cc0-bd09-69f178c45f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d78157-346c-4767-bfdd-352789a5c5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71b4e610-9c4a-4944-b620-b446fb4a28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8f5c59-aec9-459c-acf8-8cf94147319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9b81ee-eed5-4cc0-bd09-69f178c45f1e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45111d97-d7dd-44cf-882d-ec11c7502621}" ma:internalName="TaxCatchAll" ma:showField="CatchAllData" ma:web="878f5c59-aec9-459c-acf8-8cf94147319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1AAFA93-2150-44CC-B096-8A2C3BDF0971}">
  <ds:schemaRefs>
    <ds:schemaRef ds:uri="http://schemas.microsoft.com/office/2006/metadata/properties"/>
    <ds:schemaRef ds:uri="http://schemas.microsoft.com/office/infopath/2007/PartnerControls"/>
    <ds:schemaRef ds:uri="bdd78157-346c-4767-bfdd-352789a5c5f1"/>
    <ds:schemaRef ds:uri="509b81ee-eed5-4cc0-bd09-69f178c45f1e"/>
  </ds:schemaRefs>
</ds:datastoreItem>
</file>

<file path=customXml/itemProps2.xml><?xml version="1.0" encoding="utf-8"?>
<ds:datastoreItem xmlns:ds="http://schemas.openxmlformats.org/officeDocument/2006/customXml" ds:itemID="{D10B3683-0D13-47CA-9700-4459AECFCD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dd78157-346c-4767-bfdd-352789a5c5f1"/>
    <ds:schemaRef ds:uri="878f5c59-aec9-459c-acf8-8cf941473193"/>
    <ds:schemaRef ds:uri="509b81ee-eed5-4cc0-bd09-69f178c45f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0486E76-EB22-4F26-A9D8-F86F5709D07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Overview</vt:lpstr>
      <vt:lpstr>TRP Full (15deg)</vt:lpstr>
      <vt:lpstr>TRP Split1-red-DelAZ60</vt:lpstr>
      <vt:lpstr>TRP Split2-blue-DelAZ60</vt:lpstr>
      <vt:lpstr>TRP Split3-magenta-DelAZ60</vt:lpstr>
      <vt:lpstr>TRP Split4-cyan-DelAZ60</vt:lpstr>
      <vt:lpstr>TRP Split1-red-DelAZ45</vt:lpstr>
      <vt:lpstr>TRP Split2-blue-DelAZ45</vt:lpstr>
      <vt:lpstr>TRP Split3-magenta-DelAZ45</vt:lpstr>
      <vt:lpstr>TRP Split1-red-DelAZ30</vt:lpstr>
      <vt:lpstr>TRP Split2-blue-DelAZ30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Thorsten Hertel</dc:creator>
  <cp:lastModifiedBy>Thorsten Hertel (KEYS)</cp:lastModifiedBy>
  <dcterms:created xsi:type="dcterms:W3CDTF">2018-10-11T04:33:37Z</dcterms:created>
  <dcterms:modified xsi:type="dcterms:W3CDTF">2025-05-08T15:54:41Z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0x01010017CD74E91CD4AF408185E1FC416F4AC4</vt:lpwstr>
  </property>
  <property fmtid="{D5CDD505-2E9C-101B-9397-08002B2CF9AE}" pid="3" name="MediaServiceImageTags">
    <vt:lpwstr/>
  </property>
</Properties>
</file>